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 Staškovan\Desktop\CP v xml\Horné Považie\"/>
    </mc:Choice>
  </mc:AlternateContent>
  <xr:revisionPtr revIDLastSave="0" documentId="13_ncr:1_{1F75670C-9BC8-40B3-868D-5E0EA367487B}" xr6:coauthVersionLast="47" xr6:coauthVersionMax="47" xr10:uidLastSave="{00000000-0000-0000-0000-000000000000}"/>
  <bookViews>
    <workbookView xWindow="-110" yWindow="-110" windowWidth="19420" windowHeight="10420" activeTab="8" xr2:uid="{E5BC6ABA-BB06-4939-A172-A8124D5B0C7A}"/>
  </bookViews>
  <sheets>
    <sheet name="171" sheetId="44" r:id="rId1"/>
    <sheet name="172" sheetId="45" r:id="rId2"/>
    <sheet name="175" sheetId="41" r:id="rId3"/>
    <sheet name="176" sheetId="42" r:id="rId4"/>
    <sheet name="177" sheetId="43" r:id="rId5"/>
    <sheet name="181" sheetId="37" r:id="rId6"/>
    <sheet name="182" sheetId="38" r:id="rId7"/>
    <sheet name="183" sheetId="39" r:id="rId8"/>
    <sheet name="184" sheetId="40" r:id="rId9"/>
  </sheets>
  <definedNames>
    <definedName name="_xlnm.Print_Area" localSheetId="0">'171'!$B$1:$Z$108</definedName>
    <definedName name="_xlnm.Print_Area" localSheetId="1">'172'!$B$1:$Z$135</definedName>
    <definedName name="_xlnm.Print_Area" localSheetId="2">'175'!$B$1:$Z$42</definedName>
    <definedName name="_xlnm.Print_Area" localSheetId="3">'176'!$B$1:$Z$42</definedName>
    <definedName name="_xlnm.Print_Area" localSheetId="4">'177'!$B$1:$Z$58</definedName>
    <definedName name="_xlnm.Print_Area" localSheetId="5">'181'!$B$1:$Z$242</definedName>
    <definedName name="_xlnm.Print_Area" localSheetId="6">'182'!$B$1:$Z$120</definedName>
    <definedName name="_xlnm.Print_Area" localSheetId="7">'183'!$B$1:$Z$45</definedName>
    <definedName name="_xlnm.Print_Area" localSheetId="8">'184'!$B$1:$Z$110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8" i="38" l="1"/>
  <c r="P19" i="38" s="1"/>
  <c r="P20" i="38" s="1"/>
  <c r="J110" i="38" l="1"/>
  <c r="J111" i="38" s="1"/>
  <c r="J112" i="38" s="1"/>
  <c r="J113" i="38" s="1"/>
  <c r="J114" i="38" s="1"/>
  <c r="K110" i="38"/>
  <c r="K111" i="38" s="1"/>
  <c r="K112" i="38" s="1"/>
  <c r="K113" i="38" s="1"/>
  <c r="K114" i="38" s="1"/>
  <c r="L110" i="38"/>
  <c r="L111" i="38" s="1"/>
  <c r="L112" i="38" s="1"/>
  <c r="L113" i="38" s="1"/>
  <c r="L114" i="38" s="1"/>
  <c r="M110" i="38"/>
  <c r="M111" i="38" s="1"/>
  <c r="M112" i="38" s="1"/>
  <c r="M113" i="38" s="1"/>
  <c r="M114" i="38" s="1"/>
  <c r="N110" i="38"/>
  <c r="N111" i="38" s="1"/>
  <c r="N112" i="38" s="1"/>
  <c r="N113" i="38" s="1"/>
  <c r="N114" i="38" s="1"/>
  <c r="O110" i="38"/>
  <c r="O111" i="38" s="1"/>
  <c r="O112" i="38" s="1"/>
  <c r="O113" i="38" s="1"/>
  <c r="O114" i="38" s="1"/>
  <c r="I111" i="38"/>
  <c r="I112" i="38" s="1"/>
  <c r="I113" i="38" s="1"/>
  <c r="I114" i="38" s="1"/>
  <c r="P111" i="38"/>
  <c r="P112" i="38"/>
  <c r="P113" i="38" s="1"/>
  <c r="P114" i="38" s="1"/>
  <c r="W58" i="38"/>
  <c r="E38" i="38"/>
  <c r="E39" i="38" s="1"/>
  <c r="E40" i="38" s="1"/>
  <c r="E41" i="38" s="1"/>
  <c r="E42" i="38" s="1"/>
  <c r="E44" i="38" s="1"/>
  <c r="E45" i="38" s="1"/>
  <c r="E46" i="38" s="1"/>
  <c r="I38" i="38"/>
  <c r="I39" i="38" s="1"/>
  <c r="I40" i="38" s="1"/>
  <c r="I41" i="38" s="1"/>
  <c r="J38" i="38"/>
  <c r="J39" i="38" s="1"/>
  <c r="J40" i="38" s="1"/>
  <c r="J41" i="38" s="1"/>
  <c r="J42" i="38" s="1"/>
  <c r="K38" i="38"/>
  <c r="K39" i="38" s="1"/>
  <c r="K40" i="38" s="1"/>
  <c r="K41" i="38" s="1"/>
  <c r="K42" i="38" s="1"/>
  <c r="L38" i="38"/>
  <c r="L39" i="38" s="1"/>
  <c r="L40" i="38" s="1"/>
  <c r="L41" i="38" s="1"/>
  <c r="L42" i="38" s="1"/>
  <c r="M38" i="38"/>
  <c r="M39" i="38" s="1"/>
  <c r="M40" i="38" s="1"/>
  <c r="M41" i="38" s="1"/>
  <c r="M42" i="38" s="1"/>
  <c r="N38" i="38"/>
  <c r="N39" i="38" s="1"/>
  <c r="N40" i="38" s="1"/>
  <c r="N41" i="38" s="1"/>
  <c r="N42" i="38" s="1"/>
  <c r="O38" i="38"/>
  <c r="P38" i="38"/>
  <c r="O39" i="38"/>
  <c r="O40" i="38" s="1"/>
  <c r="O41" i="38" s="1"/>
  <c r="O42" i="38" s="1"/>
  <c r="P39" i="38"/>
  <c r="P40" i="38" s="1"/>
  <c r="P41" i="38" s="1"/>
  <c r="W118" i="38"/>
  <c r="Y95" i="37"/>
  <c r="Y96" i="37" s="1"/>
  <c r="Y97" i="37" s="1"/>
  <c r="Y98" i="37" s="1"/>
  <c r="Y99" i="37" s="1"/>
  <c r="Y100" i="37" s="1"/>
  <c r="Y101" i="37" s="1"/>
  <c r="Y102" i="37" s="1"/>
  <c r="Y103" i="37" s="1"/>
  <c r="F231" i="37"/>
  <c r="F232" i="37" s="1"/>
  <c r="F233" i="37" s="1"/>
  <c r="F234" i="37" s="1"/>
  <c r="F235" i="37" s="1"/>
  <c r="F236" i="37" s="1"/>
  <c r="S29" i="38" l="1"/>
  <c r="S21" i="38"/>
  <c r="S22" i="38" s="1"/>
  <c r="S23" i="38" s="1"/>
  <c r="S24" i="38" s="1"/>
  <c r="S25" i="38" s="1"/>
  <c r="R29" i="38"/>
  <c r="R9" i="38"/>
  <c r="R10" i="38" s="1"/>
  <c r="R11" i="38" s="1"/>
  <c r="R12" i="38" s="1"/>
  <c r="R13" i="38" s="1"/>
  <c r="Q89" i="38"/>
  <c r="Q77" i="38"/>
  <c r="Q78" i="38" s="1"/>
  <c r="Q79" i="38" s="1"/>
  <c r="Q81" i="38" s="1"/>
  <c r="Q82" i="38" s="1"/>
  <c r="Q83" i="38" s="1"/>
  <c r="Q84" i="38" s="1"/>
  <c r="Q85" i="38" s="1"/>
  <c r="L89" i="38"/>
  <c r="L77" i="38"/>
  <c r="L78" i="38" s="1"/>
  <c r="L79" i="38" s="1"/>
  <c r="L81" i="38" s="1"/>
  <c r="L82" i="38" s="1"/>
  <c r="L83" i="38" s="1"/>
  <c r="L84" i="38" s="1"/>
  <c r="L85" i="38" s="1"/>
  <c r="J29" i="38"/>
  <c r="J9" i="38"/>
  <c r="J10" i="38" s="1"/>
  <c r="J11" i="38" s="1"/>
  <c r="J12" i="38" s="1"/>
  <c r="J13" i="38" s="1"/>
  <c r="J15" i="38" s="1"/>
  <c r="J16" i="38" s="1"/>
  <c r="J17" i="38" s="1"/>
  <c r="I89" i="38"/>
  <c r="I77" i="38"/>
  <c r="I78" i="38" s="1"/>
  <c r="I79" i="38" s="1"/>
  <c r="I81" i="38" s="1"/>
  <c r="I82" i="38" s="1"/>
  <c r="I83" i="38" s="1"/>
  <c r="I84" i="38" s="1"/>
  <c r="I85" i="38" s="1"/>
  <c r="T77" i="38"/>
  <c r="T78" i="38" s="1"/>
  <c r="T79" i="38" s="1"/>
  <c r="T81" i="38" s="1"/>
  <c r="T82" i="38" s="1"/>
  <c r="T83" i="38" s="1"/>
  <c r="T84" i="38" s="1"/>
  <c r="T85" i="38" s="1"/>
  <c r="E77" i="38"/>
  <c r="E78" i="38" s="1"/>
  <c r="E79" i="38" s="1"/>
  <c r="G81" i="38"/>
  <c r="I29" i="38"/>
  <c r="K29" i="38"/>
  <c r="P29" i="38"/>
  <c r="Q29" i="38"/>
  <c r="T29" i="38"/>
  <c r="Y69" i="38"/>
  <c r="Y70" i="38" s="1"/>
  <c r="Y71" i="38" s="1"/>
  <c r="Y72" i="38" s="1"/>
  <c r="Y73" i="38" s="1"/>
  <c r="Y81" i="38" s="1"/>
  <c r="K82" i="38"/>
  <c r="K83" i="38" s="1"/>
  <c r="K84" i="38" s="1"/>
  <c r="T21" i="38"/>
  <c r="P21" i="38"/>
  <c r="I9" i="38"/>
  <c r="I10" i="38" s="1"/>
  <c r="I11" i="38" s="1"/>
  <c r="I12" i="38" s="1"/>
  <c r="I14" i="38" s="1"/>
  <c r="H77" i="38"/>
  <c r="H78" i="38" s="1"/>
  <c r="H79" i="38" s="1"/>
  <c r="H81" i="38" s="1"/>
  <c r="H82" i="38" s="1"/>
  <c r="H83" i="38" s="1"/>
  <c r="H84" i="38" s="1"/>
  <c r="H85" i="38" s="1"/>
  <c r="F77" i="38"/>
  <c r="F78" i="38" s="1"/>
  <c r="F79" i="38" s="1"/>
  <c r="F81" i="38" s="1"/>
  <c r="E80" i="38" l="1"/>
  <c r="T22" i="38"/>
  <c r="T23" i="38" s="1"/>
  <c r="T24" i="38" s="1"/>
  <c r="T25" i="38" s="1"/>
  <c r="P22" i="38"/>
  <c r="P23" i="38" s="1"/>
  <c r="P24" i="38" s="1"/>
  <c r="P25" i="38" s="1"/>
  <c r="T9" i="37"/>
  <c r="T10" i="37" s="1"/>
  <c r="T11" i="37" s="1"/>
  <c r="T12" i="37" s="1"/>
  <c r="T13" i="37" s="1"/>
  <c r="T14" i="37" s="1"/>
  <c r="T15" i="37" s="1"/>
  <c r="T16" i="37" s="1"/>
  <c r="T17" i="37" s="1"/>
  <c r="T18" i="37" s="1"/>
  <c r="T19" i="37" s="1"/>
  <c r="T20" i="37" s="1"/>
  <c r="T21" i="37" s="1"/>
  <c r="T22" i="37" s="1"/>
  <c r="T23" i="37" s="1"/>
  <c r="T39" i="37"/>
  <c r="E48" i="37"/>
  <c r="E49" i="37" s="1"/>
  <c r="E50" i="37" s="1"/>
  <c r="E51" i="37" s="1"/>
  <c r="E52" i="37" s="1"/>
  <c r="E53" i="37" s="1"/>
  <c r="E54" i="37" s="1"/>
  <c r="E55" i="37" s="1"/>
  <c r="E56" i="37" s="1"/>
  <c r="E57" i="37" s="1"/>
  <c r="E58" i="37" s="1"/>
  <c r="E59" i="37" s="1"/>
  <c r="E60" i="37" s="1"/>
  <c r="E61" i="37" s="1"/>
  <c r="E62" i="37" s="1"/>
  <c r="Y176" i="37"/>
  <c r="Y177" i="37" s="1"/>
  <c r="Y178" i="37" s="1"/>
  <c r="Y179" i="37" s="1"/>
  <c r="Y180" i="37" s="1"/>
  <c r="Y181" i="37" s="1"/>
  <c r="Y182" i="37" s="1"/>
  <c r="F183" i="37"/>
  <c r="F184" i="37" s="1"/>
  <c r="F185" i="37" s="1"/>
  <c r="F186" i="37" s="1"/>
  <c r="F187" i="37" s="1"/>
  <c r="F188" i="37" s="1"/>
  <c r="F189" i="37" s="1"/>
  <c r="F190" i="37" s="1"/>
  <c r="F191" i="37" s="1"/>
  <c r="F192" i="37" s="1"/>
  <c r="F193" i="37" s="1"/>
  <c r="F194" i="37" s="1"/>
  <c r="F195" i="37" s="1"/>
  <c r="F196" i="37" s="1"/>
  <c r="F197" i="37" s="1"/>
  <c r="E183" i="37"/>
  <c r="E184" i="37" s="1"/>
  <c r="E185" i="37" s="1"/>
  <c r="E186" i="37" s="1"/>
  <c r="E187" i="37" s="1"/>
  <c r="E188" i="37" s="1"/>
  <c r="E189" i="37" s="1"/>
  <c r="E190" i="37" s="1"/>
  <c r="E191" i="37" s="1"/>
  <c r="E192" i="37" s="1"/>
  <c r="E193" i="37" s="1"/>
  <c r="E194" i="37" s="1"/>
  <c r="E195" i="37" s="1"/>
  <c r="E196" i="37" s="1"/>
  <c r="E197" i="37" s="1"/>
  <c r="L201" i="37"/>
  <c r="L176" i="37"/>
  <c r="L177" i="37" s="1"/>
  <c r="L178" i="37" s="1"/>
  <c r="L179" i="37" s="1"/>
  <c r="L180" i="37" s="1"/>
  <c r="L181" i="37" s="1"/>
  <c r="L182" i="37" s="1"/>
  <c r="G78" i="37"/>
  <c r="G63" i="37"/>
  <c r="G64" i="37" s="1"/>
  <c r="G65" i="37" s="1"/>
  <c r="G66" i="37" s="1"/>
  <c r="G67" i="37" s="1"/>
  <c r="G68" i="37" s="1"/>
  <c r="G69" i="37" s="1"/>
  <c r="I183" i="37"/>
  <c r="I184" i="37" s="1"/>
  <c r="I185" i="37" s="1"/>
  <c r="I186" i="37" s="1"/>
  <c r="I187" i="37" s="1"/>
  <c r="I188" i="37" s="1"/>
  <c r="I189" i="37" s="1"/>
  <c r="I190" i="37" s="1"/>
  <c r="I191" i="37" s="1"/>
  <c r="I192" i="37" s="1"/>
  <c r="I193" i="37" s="1"/>
  <c r="I194" i="37" s="1"/>
  <c r="I195" i="37" s="1"/>
  <c r="I196" i="37" s="1"/>
  <c r="I197" i="37" s="1"/>
  <c r="S162" i="37" l="1"/>
  <c r="S144" i="37"/>
  <c r="S145" i="37" s="1"/>
  <c r="S146" i="37" s="1"/>
  <c r="S147" i="37" s="1"/>
  <c r="S148" i="37" s="1"/>
  <c r="S149" i="37" s="1"/>
  <c r="S150" i="37" s="1"/>
  <c r="S151" i="37" s="1"/>
  <c r="S152" i="37" s="1"/>
  <c r="S153" i="37" s="1"/>
  <c r="S154" i="37" s="1"/>
  <c r="S155" i="37" s="1"/>
  <c r="S156" i="37" s="1"/>
  <c r="S157" i="37" s="1"/>
  <c r="S158" i="37" s="1"/>
  <c r="G9" i="38" l="1"/>
  <c r="G10" i="38" s="1"/>
  <c r="G11" i="38" s="1"/>
  <c r="G12" i="38" s="1"/>
  <c r="G13" i="38" s="1"/>
  <c r="F82" i="38"/>
  <c r="F83" i="38" s="1"/>
  <c r="F84" i="38" s="1"/>
  <c r="F85" i="38" s="1"/>
  <c r="O32" i="45"/>
  <c r="G106" i="44"/>
  <c r="G89" i="44"/>
  <c r="G90" i="44" s="1"/>
  <c r="G91" i="44" s="1"/>
  <c r="G92" i="44" s="1"/>
  <c r="G96" i="44" s="1"/>
  <c r="G97" i="44" s="1"/>
  <c r="G98" i="44" s="1"/>
  <c r="G99" i="44" s="1"/>
  <c r="G100" i="44" s="1"/>
  <c r="G101" i="44" s="1"/>
  <c r="G102" i="44" s="1"/>
  <c r="E9" i="45"/>
  <c r="E10" i="45" s="1"/>
  <c r="E11" i="45" s="1"/>
  <c r="E12" i="45" s="1"/>
  <c r="E13" i="45" s="1"/>
  <c r="E14" i="45" s="1"/>
  <c r="E15" i="45" s="1"/>
  <c r="E16" i="45" s="1"/>
  <c r="E17" i="45" s="1"/>
  <c r="E18" i="45" s="1"/>
  <c r="E19" i="45" s="1"/>
  <c r="E20" i="45" s="1"/>
  <c r="E21" i="45" s="1"/>
  <c r="E22" i="45" s="1"/>
  <c r="E23" i="45" s="1"/>
  <c r="E24" i="45" s="1"/>
  <c r="E25" i="45" s="1"/>
  <c r="E26" i="45" s="1"/>
  <c r="F9" i="45"/>
  <c r="F10" i="45" s="1"/>
  <c r="F11" i="45" s="1"/>
  <c r="F12" i="45" s="1"/>
  <c r="F13" i="45" s="1"/>
  <c r="F14" i="45" s="1"/>
  <c r="F15" i="45" s="1"/>
  <c r="F16" i="45" s="1"/>
  <c r="F17" i="45" s="1"/>
  <c r="F18" i="45" s="1"/>
  <c r="F19" i="45" s="1"/>
  <c r="F20" i="45" s="1"/>
  <c r="F21" i="45" s="1"/>
  <c r="F22" i="45" s="1"/>
  <c r="F23" i="45" s="1"/>
  <c r="F24" i="45" s="1"/>
  <c r="F25" i="45" s="1"/>
  <c r="F26" i="45" s="1"/>
  <c r="F110" i="45" l="1"/>
  <c r="F111" i="45" s="1"/>
  <c r="F112" i="45" s="1"/>
  <c r="F113" i="45" s="1"/>
  <c r="F114" i="45" s="1"/>
  <c r="F115" i="45" s="1"/>
  <c r="F116" i="45" s="1"/>
  <c r="F117" i="45" s="1"/>
  <c r="F118" i="45" s="1"/>
  <c r="F119" i="45" s="1"/>
  <c r="F120" i="45" s="1"/>
  <c r="F121" i="45" s="1"/>
  <c r="F122" i="45" s="1"/>
  <c r="F123" i="45" s="1"/>
  <c r="F124" i="45" s="1"/>
  <c r="F125" i="45" s="1"/>
  <c r="F126" i="45" s="1"/>
  <c r="F127" i="45" s="1"/>
  <c r="F128" i="45" s="1"/>
  <c r="F129" i="45" s="1"/>
  <c r="E110" i="45"/>
  <c r="E111" i="45" s="1"/>
  <c r="E112" i="45" s="1"/>
  <c r="E113" i="45" s="1"/>
  <c r="E114" i="45" s="1"/>
  <c r="E115" i="45" s="1"/>
  <c r="E116" i="45" s="1"/>
  <c r="E117" i="45" s="1"/>
  <c r="E118" i="45" s="1"/>
  <c r="E119" i="45" s="1"/>
  <c r="E120" i="45" s="1"/>
  <c r="E121" i="45" s="1"/>
  <c r="E122" i="45" s="1"/>
  <c r="E123" i="45" s="1"/>
  <c r="E124" i="45" s="1"/>
  <c r="E125" i="45" s="1"/>
  <c r="E126" i="45" s="1"/>
  <c r="E127" i="45" s="1"/>
  <c r="E128" i="45" s="1"/>
  <c r="E129" i="45" s="1"/>
  <c r="F43" i="45"/>
  <c r="F44" i="45" s="1"/>
  <c r="F45" i="45" s="1"/>
  <c r="F46" i="45" s="1"/>
  <c r="F47" i="45" s="1"/>
  <c r="F48" i="45" s="1"/>
  <c r="F49" i="45" s="1"/>
  <c r="F50" i="45" s="1"/>
  <c r="F51" i="45" s="1"/>
  <c r="F52" i="45" s="1"/>
  <c r="F53" i="45" s="1"/>
  <c r="F54" i="45" s="1"/>
  <c r="F55" i="45" s="1"/>
  <c r="F56" i="45" s="1"/>
  <c r="F57" i="45" s="1"/>
  <c r="F58" i="45" s="1"/>
  <c r="F59" i="45" s="1"/>
  <c r="F60" i="45" s="1"/>
  <c r="F61" i="45" s="1"/>
  <c r="F62" i="45" s="1"/>
  <c r="E43" i="45"/>
  <c r="E44" i="45" s="1"/>
  <c r="E45" i="45" s="1"/>
  <c r="E46" i="45" s="1"/>
  <c r="E47" i="45" s="1"/>
  <c r="E48" i="45" s="1"/>
  <c r="E49" i="45" s="1"/>
  <c r="E50" i="45" s="1"/>
  <c r="E51" i="45" s="1"/>
  <c r="E52" i="45" s="1"/>
  <c r="E53" i="45" s="1"/>
  <c r="E54" i="45" s="1"/>
  <c r="E55" i="45" s="1"/>
  <c r="E56" i="45" s="1"/>
  <c r="E57" i="45" s="1"/>
  <c r="E58" i="45" s="1"/>
  <c r="E59" i="45" s="1"/>
  <c r="E60" i="45" s="1"/>
  <c r="E61" i="45" s="1"/>
  <c r="E62" i="45" s="1"/>
  <c r="S101" i="45" l="1"/>
  <c r="S89" i="45"/>
  <c r="S90" i="45" s="1"/>
  <c r="S91" i="45" s="1"/>
  <c r="S92" i="45" s="1"/>
  <c r="S93" i="45" s="1"/>
  <c r="S94" i="45" s="1"/>
  <c r="S95" i="45" s="1"/>
  <c r="S96" i="45" s="1"/>
  <c r="S97" i="45" s="1"/>
  <c r="O9" i="45"/>
  <c r="O10" i="45" s="1"/>
  <c r="O11" i="45" s="1"/>
  <c r="O12" i="45" s="1"/>
  <c r="O13" i="45" s="1"/>
  <c r="O14" i="45" s="1"/>
  <c r="O15" i="45" s="1"/>
  <c r="O16" i="45" s="1"/>
  <c r="O17" i="45" s="1"/>
  <c r="Y222" i="37"/>
  <c r="Y223" i="37" s="1"/>
  <c r="Y224" i="37" s="1"/>
  <c r="Y225" i="37" s="1"/>
  <c r="Y226" i="37" s="1"/>
  <c r="Y227" i="37" s="1"/>
  <c r="Y228" i="37" s="1"/>
  <c r="Y229" i="37" s="1"/>
  <c r="Y230" i="37" s="1"/>
  <c r="Y231" i="37" s="1"/>
  <c r="Y232" i="37" s="1"/>
  <c r="Y233" i="37" s="1"/>
  <c r="Y234" i="37" s="1"/>
  <c r="Y235" i="37" s="1"/>
  <c r="Y236" i="37" s="1"/>
  <c r="M92" i="40"/>
  <c r="M93" i="40" s="1"/>
  <c r="M94" i="40" s="1"/>
  <c r="M95" i="40" s="1"/>
  <c r="M96" i="40" s="1"/>
  <c r="M97" i="40" s="1"/>
  <c r="M98" i="40" s="1"/>
  <c r="M99" i="40" s="1"/>
  <c r="M100" i="40" s="1"/>
  <c r="M101" i="40" s="1"/>
  <c r="M102" i="40" s="1"/>
  <c r="M103" i="40" s="1"/>
  <c r="M104" i="40" s="1"/>
  <c r="O80" i="44" l="1"/>
  <c r="P80" i="44"/>
  <c r="S80" i="44"/>
  <c r="R80" i="44"/>
  <c r="T80" i="44"/>
  <c r="Q80" i="44"/>
  <c r="W78" i="44"/>
  <c r="V78" i="44"/>
  <c r="M78" i="44"/>
  <c r="K78" i="44"/>
  <c r="F106" i="44"/>
  <c r="Y80" i="44"/>
  <c r="J89" i="44"/>
  <c r="J90" i="44" s="1"/>
  <c r="J91" i="44" s="1"/>
  <c r="J92" i="44" s="1"/>
  <c r="J96" i="44" s="1"/>
  <c r="J97" i="44" s="1"/>
  <c r="J98" i="44" s="1"/>
  <c r="J99" i="44" s="1"/>
  <c r="J100" i="44" s="1"/>
  <c r="J101" i="44" s="1"/>
  <c r="J102" i="44" s="1"/>
  <c r="I89" i="44"/>
  <c r="I90" i="44" s="1"/>
  <c r="I91" i="44" s="1"/>
  <c r="I92" i="44" s="1"/>
  <c r="I96" i="44" s="1"/>
  <c r="I97" i="44" s="1"/>
  <c r="I98" i="44" s="1"/>
  <c r="I99" i="44" s="1"/>
  <c r="I100" i="44" s="1"/>
  <c r="I101" i="44" s="1"/>
  <c r="I102" i="44" s="1"/>
  <c r="H89" i="44"/>
  <c r="H90" i="44" s="1"/>
  <c r="H91" i="44" s="1"/>
  <c r="H92" i="44" s="1"/>
  <c r="H96" i="44" s="1"/>
  <c r="H97" i="44" s="1"/>
  <c r="H98" i="44" s="1"/>
  <c r="H99" i="44" s="1"/>
  <c r="H100" i="44" s="1"/>
  <c r="H101" i="44" s="1"/>
  <c r="H102" i="44" s="1"/>
  <c r="F89" i="44"/>
  <c r="F90" i="44" s="1"/>
  <c r="F91" i="44" s="1"/>
  <c r="F92" i="44" s="1"/>
  <c r="F96" i="44" s="1"/>
  <c r="F97" i="44" s="1"/>
  <c r="F98" i="44" s="1"/>
  <c r="F99" i="44" s="1"/>
  <c r="F100" i="44" s="1"/>
  <c r="F101" i="44" s="1"/>
  <c r="F102" i="44" s="1"/>
  <c r="Y63" i="44"/>
  <c r="Y64" i="44" s="1"/>
  <c r="Y65" i="44" s="1"/>
  <c r="Y66" i="44" s="1"/>
  <c r="Y70" i="44" s="1"/>
  <c r="Y71" i="44" s="1"/>
  <c r="Y72" i="44" s="1"/>
  <c r="Y73" i="44" s="1"/>
  <c r="Y74" i="44" s="1"/>
  <c r="Y75" i="44" s="1"/>
  <c r="Y76" i="44" s="1"/>
  <c r="E106" i="44"/>
  <c r="E97" i="44"/>
  <c r="E98" i="44" s="1"/>
  <c r="E99" i="44" s="1"/>
  <c r="E100" i="44" s="1"/>
  <c r="E101" i="44" s="1"/>
  <c r="E102" i="44" s="1"/>
  <c r="U80" i="44"/>
  <c r="U63" i="44"/>
  <c r="U64" i="44" s="1"/>
  <c r="U65" i="44" s="1"/>
  <c r="U66" i="44" s="1"/>
  <c r="U70" i="44" s="1"/>
  <c r="W69" i="44"/>
  <c r="W70" i="44" s="1"/>
  <c r="W71" i="44" s="1"/>
  <c r="W72" i="44" s="1"/>
  <c r="W73" i="44" s="1"/>
  <c r="W74" i="44" s="1"/>
  <c r="W75" i="44" s="1"/>
  <c r="W76" i="44" s="1"/>
  <c r="R63" i="44"/>
  <c r="R64" i="44" s="1"/>
  <c r="R65" i="44" s="1"/>
  <c r="R66" i="44" s="1"/>
  <c r="R70" i="44" s="1"/>
  <c r="R71" i="44" s="1"/>
  <c r="R72" i="44" s="1"/>
  <c r="R73" i="44" s="1"/>
  <c r="R74" i="44" s="1"/>
  <c r="R75" i="44" s="1"/>
  <c r="R76" i="44" s="1"/>
  <c r="M69" i="44"/>
  <c r="M70" i="44" s="1"/>
  <c r="M71" i="44" s="1"/>
  <c r="M72" i="44" s="1"/>
  <c r="M73" i="44" s="1"/>
  <c r="M74" i="44" s="1"/>
  <c r="M75" i="44" s="1"/>
  <c r="M76" i="44" s="1"/>
  <c r="K24" i="44"/>
  <c r="M24" i="44"/>
  <c r="U24" i="44"/>
  <c r="J52" i="44"/>
  <c r="I52" i="44"/>
  <c r="H52" i="44"/>
  <c r="G52" i="44"/>
  <c r="F52" i="44"/>
  <c r="M35" i="44"/>
  <c r="M36" i="44" s="1"/>
  <c r="M37" i="44" s="1"/>
  <c r="M38" i="44" s="1"/>
  <c r="M39" i="44" s="1"/>
  <c r="M40" i="44" s="1"/>
  <c r="M44" i="44" s="1"/>
  <c r="M45" i="44" s="1"/>
  <c r="M46" i="44" s="1"/>
  <c r="M47" i="44" s="1"/>
  <c r="M48" i="44" s="1"/>
  <c r="L35" i="44"/>
  <c r="L36" i="44" s="1"/>
  <c r="L37" i="44" s="1"/>
  <c r="L38" i="44" s="1"/>
  <c r="L39" i="44" s="1"/>
  <c r="L40" i="44" s="1"/>
  <c r="L44" i="44" s="1"/>
  <c r="L45" i="44" s="1"/>
  <c r="L46" i="44" s="1"/>
  <c r="L47" i="44" s="1"/>
  <c r="L48" i="44" s="1"/>
  <c r="K35" i="44"/>
  <c r="K36" i="44" s="1"/>
  <c r="K37" i="44" s="1"/>
  <c r="K38" i="44" s="1"/>
  <c r="K39" i="44" s="1"/>
  <c r="K40" i="44" s="1"/>
  <c r="K44" i="44" s="1"/>
  <c r="K45" i="44" s="1"/>
  <c r="K46" i="44" s="1"/>
  <c r="K47" i="44" s="1"/>
  <c r="K48" i="44" s="1"/>
  <c r="J35" i="44"/>
  <c r="J36" i="44" s="1"/>
  <c r="J37" i="44" s="1"/>
  <c r="J38" i="44" s="1"/>
  <c r="J39" i="44" s="1"/>
  <c r="J40" i="44" s="1"/>
  <c r="J44" i="44" s="1"/>
  <c r="J45" i="44" s="1"/>
  <c r="J46" i="44" s="1"/>
  <c r="J47" i="44" s="1"/>
  <c r="J48" i="44" s="1"/>
  <c r="I35" i="44"/>
  <c r="I36" i="44" s="1"/>
  <c r="I37" i="44" s="1"/>
  <c r="I38" i="44" s="1"/>
  <c r="I39" i="44" s="1"/>
  <c r="I40" i="44" s="1"/>
  <c r="I44" i="44" s="1"/>
  <c r="I45" i="44" s="1"/>
  <c r="I46" i="44" s="1"/>
  <c r="I47" i="44" s="1"/>
  <c r="I48" i="44" s="1"/>
  <c r="H35" i="44"/>
  <c r="H36" i="44" s="1"/>
  <c r="H37" i="44" s="1"/>
  <c r="H38" i="44" s="1"/>
  <c r="H39" i="44" s="1"/>
  <c r="H40" i="44" s="1"/>
  <c r="G35" i="44"/>
  <c r="G36" i="44" s="1"/>
  <c r="G37" i="44" s="1"/>
  <c r="G38" i="44" s="1"/>
  <c r="G39" i="44" s="1"/>
  <c r="G40" i="44" s="1"/>
  <c r="F35" i="44"/>
  <c r="F36" i="44" s="1"/>
  <c r="F37" i="44" s="1"/>
  <c r="F38" i="44" s="1"/>
  <c r="F39" i="44" s="1"/>
  <c r="F40" i="44" s="1"/>
  <c r="F44" i="44" s="1"/>
  <c r="F45" i="44" s="1"/>
  <c r="F46" i="44" s="1"/>
  <c r="F47" i="44" s="1"/>
  <c r="F48" i="44" s="1"/>
  <c r="N35" i="44"/>
  <c r="N36" i="44" s="1"/>
  <c r="N37" i="44" s="1"/>
  <c r="N38" i="44" s="1"/>
  <c r="N39" i="44" s="1"/>
  <c r="N40" i="44" s="1"/>
  <c r="N44" i="44" s="1"/>
  <c r="N45" i="44" s="1"/>
  <c r="N46" i="44" s="1"/>
  <c r="N47" i="44" s="1"/>
  <c r="N48" i="44" s="1"/>
  <c r="Y9" i="44"/>
  <c r="Y10" i="44" s="1"/>
  <c r="Y11" i="44" s="1"/>
  <c r="Y12" i="44" s="1"/>
  <c r="Y13" i="44" s="1"/>
  <c r="Y14" i="44" s="1"/>
  <c r="X9" i="44"/>
  <c r="X10" i="44" s="1"/>
  <c r="X11" i="44" s="1"/>
  <c r="X12" i="44" s="1"/>
  <c r="X13" i="44" s="1"/>
  <c r="X14" i="44" s="1"/>
  <c r="X18" i="44" s="1"/>
  <c r="U9" i="44"/>
  <c r="U10" i="44" s="1"/>
  <c r="U11" i="44" s="1"/>
  <c r="U12" i="44" s="1"/>
  <c r="U13" i="44" s="1"/>
  <c r="U14" i="44" s="1"/>
  <c r="U15" i="44" s="1"/>
  <c r="U16" i="44" s="1"/>
  <c r="T9" i="44"/>
  <c r="T10" i="44" s="1"/>
  <c r="T11" i="44" s="1"/>
  <c r="T12" i="44" s="1"/>
  <c r="T13" i="44" s="1"/>
  <c r="T14" i="44" s="1"/>
  <c r="T18" i="44" s="1"/>
  <c r="Q9" i="44"/>
  <c r="Q10" i="44" s="1"/>
  <c r="Q11" i="44" s="1"/>
  <c r="Q12" i="44" s="1"/>
  <c r="Q13" i="44" s="1"/>
  <c r="Q14" i="44" s="1"/>
  <c r="Q18" i="44" s="1"/>
  <c r="M9" i="44"/>
  <c r="M10" i="44" s="1"/>
  <c r="M11" i="44" s="1"/>
  <c r="M12" i="44" s="1"/>
  <c r="M13" i="44" s="1"/>
  <c r="M14" i="44" s="1"/>
  <c r="M17" i="44" s="1"/>
  <c r="M18" i="44" s="1"/>
  <c r="K9" i="44"/>
  <c r="K10" i="44" s="1"/>
  <c r="K11" i="44" s="1"/>
  <c r="K12" i="44" s="1"/>
  <c r="K13" i="44" s="1"/>
  <c r="K14" i="44" s="1"/>
  <c r="K15" i="44" s="1"/>
  <c r="K16" i="44" s="1"/>
  <c r="Q78" i="45"/>
  <c r="Q79" i="45" s="1"/>
  <c r="Q80" i="45" s="1"/>
  <c r="Q81" i="45" s="1"/>
  <c r="Q82" i="45" s="1"/>
  <c r="Q83" i="45" s="1"/>
  <c r="Q84" i="45" s="1"/>
  <c r="Q85" i="45" s="1"/>
  <c r="Q86" i="45" s="1"/>
  <c r="Q87" i="45" s="1"/>
  <c r="Q88" i="45" s="1"/>
  <c r="Q89" i="45" s="1"/>
  <c r="Q90" i="45" s="1"/>
  <c r="Q91" i="45" s="1"/>
  <c r="Q92" i="45" s="1"/>
  <c r="Q93" i="45" s="1"/>
  <c r="Q94" i="45" s="1"/>
  <c r="Q95" i="45" s="1"/>
  <c r="Q96" i="45" s="1"/>
  <c r="Q97" i="45" s="1"/>
  <c r="O78" i="45"/>
  <c r="O79" i="45" s="1"/>
  <c r="O80" i="45" s="1"/>
  <c r="O81" i="45" s="1"/>
  <c r="O82" i="45" s="1"/>
  <c r="O83" i="45" s="1"/>
  <c r="O84" i="45" s="1"/>
  <c r="O85" i="45" s="1"/>
  <c r="O86" i="45" s="1"/>
  <c r="O87" i="45" s="1"/>
  <c r="O88" i="45" s="1"/>
  <c r="O89" i="45" s="1"/>
  <c r="O90" i="45" s="1"/>
  <c r="O91" i="45" s="1"/>
  <c r="O92" i="45" s="1"/>
  <c r="O93" i="45" s="1"/>
  <c r="O94" i="45" s="1"/>
  <c r="O95" i="45" s="1"/>
  <c r="O96" i="45" s="1"/>
  <c r="O97" i="45" s="1"/>
  <c r="N9" i="45"/>
  <c r="N10" i="45" s="1"/>
  <c r="N11" i="45" s="1"/>
  <c r="N12" i="45" s="1"/>
  <c r="N13" i="45" s="1"/>
  <c r="N14" i="45" s="1"/>
  <c r="N15" i="45" s="1"/>
  <c r="N16" i="45" s="1"/>
  <c r="N17" i="45" s="1"/>
  <c r="N18" i="45" s="1"/>
  <c r="N19" i="45" s="1"/>
  <c r="N20" i="45" s="1"/>
  <c r="N21" i="45" s="1"/>
  <c r="N22" i="45" s="1"/>
  <c r="N23" i="45" s="1"/>
  <c r="N24" i="45" s="1"/>
  <c r="N25" i="45" s="1"/>
  <c r="N26" i="45" s="1"/>
  <c r="N27" i="45" s="1"/>
  <c r="N28" i="45" s="1"/>
  <c r="L9" i="45"/>
  <c r="L10" i="45" s="1"/>
  <c r="L11" i="45" s="1"/>
  <c r="L12" i="45" s="1"/>
  <c r="L13" i="45" s="1"/>
  <c r="L14" i="45" s="1"/>
  <c r="L15" i="45" s="1"/>
  <c r="L16" i="45" s="1"/>
  <c r="L17" i="45" s="1"/>
  <c r="L18" i="45" s="1"/>
  <c r="L19" i="45" s="1"/>
  <c r="L20" i="45" s="1"/>
  <c r="L21" i="45" s="1"/>
  <c r="L22" i="45" s="1"/>
  <c r="L23" i="45" s="1"/>
  <c r="L24" i="45" s="1"/>
  <c r="L25" i="45" s="1"/>
  <c r="L26" i="45" s="1"/>
  <c r="L27" i="45" s="1"/>
  <c r="L28" i="45" s="1"/>
  <c r="Y101" i="45"/>
  <c r="Y78" i="45"/>
  <c r="Y79" i="45" s="1"/>
  <c r="Y80" i="45" s="1"/>
  <c r="Y81" i="45" s="1"/>
  <c r="Y82" i="45" s="1"/>
  <c r="Y83" i="45" s="1"/>
  <c r="Y84" i="45" s="1"/>
  <c r="Y85" i="45" s="1"/>
  <c r="Y86" i="45" s="1"/>
  <c r="Y87" i="45" s="1"/>
  <c r="Y88" i="45" s="1"/>
  <c r="Y89" i="45" s="1"/>
  <c r="Y90" i="45" s="1"/>
  <c r="Y91" i="45" s="1"/>
  <c r="Y92" i="45" s="1"/>
  <c r="Y93" i="45" s="1"/>
  <c r="Y94" i="45" s="1"/>
  <c r="Y95" i="45" s="1"/>
  <c r="Y96" i="45" s="1"/>
  <c r="Y97" i="45" s="1"/>
  <c r="W101" i="45"/>
  <c r="W78" i="45"/>
  <c r="W79" i="45" s="1"/>
  <c r="W80" i="45" s="1"/>
  <c r="W81" i="45" s="1"/>
  <c r="W82" i="45" s="1"/>
  <c r="W83" i="45" s="1"/>
  <c r="W84" i="45" s="1"/>
  <c r="W85" i="45" s="1"/>
  <c r="W86" i="45" s="1"/>
  <c r="W87" i="45" s="1"/>
  <c r="W88" i="45" s="1"/>
  <c r="W89" i="45" s="1"/>
  <c r="W90" i="45" s="1"/>
  <c r="W91" i="45" s="1"/>
  <c r="W92" i="45" s="1"/>
  <c r="W93" i="45" s="1"/>
  <c r="W94" i="45" s="1"/>
  <c r="W95" i="45" s="1"/>
  <c r="W96" i="45" s="1"/>
  <c r="W97" i="45" s="1"/>
  <c r="W80" i="44" l="1"/>
  <c r="U71" i="44"/>
  <c r="U72" i="44" s="1"/>
  <c r="U73" i="44" s="1"/>
  <c r="U74" i="44" s="1"/>
  <c r="U75" i="44" s="1"/>
  <c r="U76" i="44" s="1"/>
  <c r="U26" i="44"/>
  <c r="T19" i="44"/>
  <c r="T20" i="44" s="1"/>
  <c r="T21" i="44" s="1"/>
  <c r="T22" i="44" s="1"/>
  <c r="X19" i="44"/>
  <c r="X20" i="44" s="1"/>
  <c r="X21" i="44" s="1"/>
  <c r="X22" i="44" s="1"/>
  <c r="Y26" i="44"/>
  <c r="X26" i="44"/>
  <c r="T26" i="44"/>
  <c r="Q19" i="44"/>
  <c r="Q20" i="44" s="1"/>
  <c r="Q21" i="44" s="1"/>
  <c r="Q22" i="44" s="1"/>
  <c r="Q26" i="44"/>
  <c r="E35" i="44"/>
  <c r="E36" i="44" s="1"/>
  <c r="E37" i="44" s="1"/>
  <c r="E38" i="44" s="1"/>
  <c r="E39" i="44" s="1"/>
  <c r="E40" i="44" s="1"/>
  <c r="E44" i="44" s="1"/>
  <c r="E45" i="44" s="1"/>
  <c r="E46" i="44" s="1"/>
  <c r="E47" i="44" s="1"/>
  <c r="E48" i="44" s="1"/>
  <c r="J78" i="44"/>
  <c r="P24" i="44"/>
  <c r="O24" i="44"/>
  <c r="I24" i="44"/>
  <c r="V24" i="44"/>
  <c r="M26" i="44"/>
  <c r="N26" i="44"/>
  <c r="O9" i="44"/>
  <c r="O10" i="44" s="1"/>
  <c r="O11" i="44" s="1"/>
  <c r="O12" i="44" s="1"/>
  <c r="O13" i="44" s="1"/>
  <c r="O14" i="44" s="1"/>
  <c r="O17" i="44" s="1"/>
  <c r="O18" i="44" s="1"/>
  <c r="O63" i="44"/>
  <c r="O64" i="44" s="1"/>
  <c r="O65" i="44" s="1"/>
  <c r="O66" i="44" s="1"/>
  <c r="M19" i="44"/>
  <c r="M20" i="44" s="1"/>
  <c r="M21" i="44" s="1"/>
  <c r="M22" i="44" s="1"/>
  <c r="J63" i="44"/>
  <c r="J64" i="44" s="1"/>
  <c r="J65" i="44" s="1"/>
  <c r="J66" i="44" s="1"/>
  <c r="O70" i="44" l="1"/>
  <c r="O71" i="44" s="1"/>
  <c r="O72" i="44" s="1"/>
  <c r="O73" i="44" s="1"/>
  <c r="O74" i="44" s="1"/>
  <c r="O75" i="44" s="1"/>
  <c r="O76" i="44" s="1"/>
  <c r="O26" i="44"/>
  <c r="O19" i="44"/>
  <c r="O20" i="44" s="1"/>
  <c r="O21" i="44" s="1"/>
  <c r="O22" i="44" s="1"/>
  <c r="T222" i="37" l="1"/>
  <c r="T223" i="37" s="1"/>
  <c r="T224" i="37" s="1"/>
  <c r="T225" i="37" s="1"/>
  <c r="T226" i="37" s="1"/>
  <c r="T227" i="37" s="1"/>
  <c r="T228" i="37" s="1"/>
  <c r="T229" i="37" s="1"/>
  <c r="T230" i="37" s="1"/>
  <c r="T231" i="37" s="1"/>
  <c r="T232" i="37" s="1"/>
  <c r="T233" i="37" s="1"/>
  <c r="T234" i="37" s="1"/>
  <c r="T235" i="37" s="1"/>
  <c r="T236" i="37" s="1"/>
  <c r="R222" i="37"/>
  <c r="R223" i="37" s="1"/>
  <c r="R224" i="37" s="1"/>
  <c r="R225" i="37" s="1"/>
  <c r="R226" i="37" s="1"/>
  <c r="R227" i="37" s="1"/>
  <c r="R228" i="37" s="1"/>
  <c r="R229" i="37" s="1"/>
  <c r="R230" i="37" s="1"/>
  <c r="R231" i="37" s="1"/>
  <c r="R232" i="37" s="1"/>
  <c r="R233" i="37" s="1"/>
  <c r="R234" i="37" s="1"/>
  <c r="R235" i="37" s="1"/>
  <c r="R236" i="37" s="1"/>
  <c r="E30" i="41" l="1"/>
  <c r="E31" i="41" s="1"/>
  <c r="E32" i="41" s="1"/>
  <c r="E33" i="41" s="1"/>
  <c r="E34" i="41" s="1"/>
  <c r="E35" i="41" s="1"/>
  <c r="E36" i="41" s="1"/>
  <c r="J89" i="37" l="1"/>
  <c r="J90" i="37" s="1"/>
  <c r="J91" i="37" s="1"/>
  <c r="J92" i="37" s="1"/>
  <c r="J93" i="37" s="1"/>
  <c r="J94" i="37" s="1"/>
  <c r="J95" i="37" s="1"/>
  <c r="J96" i="37" s="1"/>
  <c r="J97" i="37" s="1"/>
  <c r="J98" i="37" s="1"/>
  <c r="J99" i="37" s="1"/>
  <c r="J100" i="37" s="1"/>
  <c r="J101" i="37" s="1"/>
  <c r="J102" i="37" s="1"/>
  <c r="J103" i="37" s="1"/>
  <c r="H89" i="37"/>
  <c r="H90" i="37" s="1"/>
  <c r="H91" i="37" s="1"/>
  <c r="H92" i="37" s="1"/>
  <c r="H93" i="37" s="1"/>
  <c r="H94" i="37" s="1"/>
  <c r="H95" i="37" s="1"/>
  <c r="H96" i="37" s="1"/>
  <c r="H97" i="37" s="1"/>
  <c r="H98" i="37" s="1"/>
  <c r="H99" i="37" s="1"/>
  <c r="H100" i="37" s="1"/>
  <c r="H101" i="37" s="1"/>
  <c r="H102" i="37" s="1"/>
  <c r="H103" i="37" s="1"/>
  <c r="F9" i="38" l="1"/>
  <c r="F10" i="38" s="1"/>
  <c r="F11" i="38" s="1"/>
  <c r="F12" i="38" s="1"/>
  <c r="F13" i="38" s="1"/>
  <c r="F15" i="38" s="1"/>
  <c r="F16" i="38" s="1"/>
  <c r="F17" i="38" s="1"/>
  <c r="V69" i="44"/>
  <c r="V70" i="44" s="1"/>
  <c r="O56" i="43"/>
  <c r="P27" i="43"/>
  <c r="R32" i="45" l="1"/>
  <c r="Q35" i="44" l="1"/>
  <c r="Q36" i="44" s="1"/>
  <c r="Q37" i="44" s="1"/>
  <c r="Q38" i="44" s="1"/>
  <c r="Q39" i="44" s="1"/>
  <c r="Q40" i="44" s="1"/>
  <c r="Q44" i="44" s="1"/>
  <c r="Q45" i="44" s="1"/>
  <c r="Q46" i="44" s="1"/>
  <c r="Q47" i="44" s="1"/>
  <c r="Q48" i="44" s="1"/>
  <c r="R35" i="44"/>
  <c r="R36" i="44" s="1"/>
  <c r="R37" i="44" s="1"/>
  <c r="R38" i="44" s="1"/>
  <c r="R39" i="44" s="1"/>
  <c r="R40" i="44" s="1"/>
  <c r="R44" i="44" s="1"/>
  <c r="R45" i="44" s="1"/>
  <c r="R46" i="44" s="1"/>
  <c r="R47" i="44" s="1"/>
  <c r="R48" i="44" s="1"/>
  <c r="S35" i="44"/>
  <c r="S36" i="44" s="1"/>
  <c r="S37" i="44" s="1"/>
  <c r="S38" i="44" s="1"/>
  <c r="S39" i="44" s="1"/>
  <c r="S40" i="44" s="1"/>
  <c r="S44" i="44" s="1"/>
  <c r="S45" i="44" s="1"/>
  <c r="S46" i="44" s="1"/>
  <c r="S47" i="44" s="1"/>
  <c r="S48" i="44" s="1"/>
  <c r="T35" i="44"/>
  <c r="T36" i="44" s="1"/>
  <c r="T37" i="44" s="1"/>
  <c r="T38" i="44" s="1"/>
  <c r="T39" i="44" s="1"/>
  <c r="T40" i="44" s="1"/>
  <c r="T44" i="44" s="1"/>
  <c r="T45" i="44" s="1"/>
  <c r="T46" i="44" s="1"/>
  <c r="T47" i="44" s="1"/>
  <c r="T48" i="44" s="1"/>
  <c r="U35" i="44"/>
  <c r="U36" i="44" s="1"/>
  <c r="U37" i="44" s="1"/>
  <c r="U38" i="44" s="1"/>
  <c r="U39" i="44" s="1"/>
  <c r="U40" i="44" s="1"/>
  <c r="U44" i="44" s="1"/>
  <c r="U45" i="44" s="1"/>
  <c r="U46" i="44" s="1"/>
  <c r="U47" i="44" s="1"/>
  <c r="U48" i="44" s="1"/>
  <c r="V35" i="44"/>
  <c r="V36" i="44" s="1"/>
  <c r="V37" i="44" s="1"/>
  <c r="V38" i="44" s="1"/>
  <c r="V39" i="44" s="1"/>
  <c r="V40" i="44" s="1"/>
  <c r="V44" i="44" s="1"/>
  <c r="V45" i="44" s="1"/>
  <c r="V46" i="44" s="1"/>
  <c r="V47" i="44" s="1"/>
  <c r="V48" i="44" s="1"/>
  <c r="W35" i="44"/>
  <c r="W36" i="44" s="1"/>
  <c r="W37" i="44" s="1"/>
  <c r="W38" i="44" s="1"/>
  <c r="W39" i="44" s="1"/>
  <c r="W40" i="44" s="1"/>
  <c r="W44" i="44" s="1"/>
  <c r="W45" i="44" s="1"/>
  <c r="W46" i="44" s="1"/>
  <c r="W47" i="44" s="1"/>
  <c r="W48" i="44" s="1"/>
  <c r="X35" i="44"/>
  <c r="X36" i="44" s="1"/>
  <c r="X37" i="44" s="1"/>
  <c r="X38" i="44" s="1"/>
  <c r="X39" i="44" s="1"/>
  <c r="X40" i="44" s="1"/>
  <c r="X44" i="44" s="1"/>
  <c r="X45" i="44" s="1"/>
  <c r="X46" i="44" s="1"/>
  <c r="X47" i="44" s="1"/>
  <c r="X48" i="44" s="1"/>
  <c r="Y35" i="44"/>
  <c r="Y36" i="44" s="1"/>
  <c r="Y37" i="44" s="1"/>
  <c r="Y38" i="44" s="1"/>
  <c r="Y39" i="44" s="1"/>
  <c r="Y40" i="44" s="1"/>
  <c r="Y44" i="44" s="1"/>
  <c r="Y45" i="44" s="1"/>
  <c r="Y46" i="44" s="1"/>
  <c r="Y47" i="44" s="1"/>
  <c r="Y48" i="44" s="1"/>
  <c r="Z35" i="44"/>
  <c r="Z36" i="44" s="1"/>
  <c r="Z37" i="44" s="1"/>
  <c r="Z38" i="44" s="1"/>
  <c r="Z39" i="44" s="1"/>
  <c r="Z40" i="44" s="1"/>
  <c r="Z44" i="44" s="1"/>
  <c r="Z45" i="44" s="1"/>
  <c r="Z46" i="44" s="1"/>
  <c r="Z47" i="44" s="1"/>
  <c r="Z48" i="44" s="1"/>
  <c r="T78" i="45"/>
  <c r="T79" i="45" s="1"/>
  <c r="T80" i="45" s="1"/>
  <c r="T81" i="45" s="1"/>
  <c r="T82" i="45" s="1"/>
  <c r="T83" i="45" s="1"/>
  <c r="T84" i="45" s="1"/>
  <c r="T85" i="45" s="1"/>
  <c r="T86" i="45" s="1"/>
  <c r="T87" i="45" s="1"/>
  <c r="T88" i="45" s="1"/>
  <c r="T89" i="45" s="1"/>
  <c r="T90" i="45" s="1"/>
  <c r="T91" i="45" s="1"/>
  <c r="T92" i="45" s="1"/>
  <c r="T93" i="45" s="1"/>
  <c r="T94" i="45" s="1"/>
  <c r="T95" i="45" s="1"/>
  <c r="T96" i="45" s="1"/>
  <c r="T97" i="45" s="1"/>
  <c r="Q9" i="45"/>
  <c r="Q10" i="45" s="1"/>
  <c r="Q11" i="45" s="1"/>
  <c r="Q12" i="45" s="1"/>
  <c r="Q13" i="45" s="1"/>
  <c r="Q14" i="45" s="1"/>
  <c r="Q15" i="45" s="1"/>
  <c r="Q16" i="45" s="1"/>
  <c r="Q17" i="45" s="1"/>
  <c r="Q18" i="45" s="1"/>
  <c r="Q19" i="45" s="1"/>
  <c r="Q20" i="45" s="1"/>
  <c r="Q21" i="45" s="1"/>
  <c r="Q22" i="45" s="1"/>
  <c r="Q23" i="45" s="1"/>
  <c r="Q24" i="45" s="1"/>
  <c r="Q25" i="45" s="1"/>
  <c r="Q26" i="45" s="1"/>
  <c r="Q27" i="45" s="1"/>
  <c r="Q28" i="45" s="1"/>
  <c r="W9" i="45" l="1"/>
  <c r="W10" i="45" s="1"/>
  <c r="W11" i="45" s="1"/>
  <c r="W12" i="45" s="1"/>
  <c r="W13" i="45" s="1"/>
  <c r="W14" i="45" s="1"/>
  <c r="W15" i="45" s="1"/>
  <c r="W16" i="45" s="1"/>
  <c r="W17" i="45" s="1"/>
  <c r="W18" i="45" s="1"/>
  <c r="W19" i="45" s="1"/>
  <c r="W20" i="45" s="1"/>
  <c r="W21" i="45" s="1"/>
  <c r="W22" i="45" s="1"/>
  <c r="W23" i="45" s="1"/>
  <c r="W24" i="45" s="1"/>
  <c r="W25" i="45" s="1"/>
  <c r="W26" i="45" s="1"/>
  <c r="W27" i="45" s="1"/>
  <c r="W28" i="45" s="1"/>
  <c r="U9" i="45"/>
  <c r="U10" i="45" s="1"/>
  <c r="U11" i="45" s="1"/>
  <c r="U12" i="45" s="1"/>
  <c r="U13" i="45" s="1"/>
  <c r="U14" i="45" s="1"/>
  <c r="U15" i="45" s="1"/>
  <c r="U16" i="45" s="1"/>
  <c r="U17" i="45" s="1"/>
  <c r="U18" i="45" s="1"/>
  <c r="U19" i="45" s="1"/>
  <c r="U20" i="45" s="1"/>
  <c r="U21" i="45" s="1"/>
  <c r="U22" i="45" s="1"/>
  <c r="U23" i="45" s="1"/>
  <c r="U24" i="45" s="1"/>
  <c r="U25" i="45" s="1"/>
  <c r="U26" i="45" s="1"/>
  <c r="U27" i="45" s="1"/>
  <c r="U28" i="45" s="1"/>
  <c r="S9" i="45"/>
  <c r="S10" i="45" s="1"/>
  <c r="S11" i="45" s="1"/>
  <c r="S12" i="45" s="1"/>
  <c r="S13" i="45" s="1"/>
  <c r="S14" i="45" s="1"/>
  <c r="S15" i="45" s="1"/>
  <c r="S16" i="45" s="1"/>
  <c r="S17" i="45" s="1"/>
  <c r="S18" i="45" s="1"/>
  <c r="S19" i="45" s="1"/>
  <c r="S20" i="45" s="1"/>
  <c r="S21" i="45" s="1"/>
  <c r="S22" i="45" s="1"/>
  <c r="S23" i="45" s="1"/>
  <c r="S24" i="45" s="1"/>
  <c r="S25" i="45" s="1"/>
  <c r="S26" i="45" s="1"/>
  <c r="S27" i="45" s="1"/>
  <c r="S28" i="45" s="1"/>
  <c r="T32" i="45"/>
  <c r="V32" i="45"/>
  <c r="X32" i="45"/>
  <c r="J101" i="45"/>
  <c r="J78" i="45"/>
  <c r="J79" i="45" s="1"/>
  <c r="J80" i="45" s="1"/>
  <c r="J81" i="45" s="1"/>
  <c r="J82" i="45" s="1"/>
  <c r="J83" i="45" s="1"/>
  <c r="J84" i="45" s="1"/>
  <c r="J85" i="45" s="1"/>
  <c r="J86" i="45" s="1"/>
  <c r="J87" i="45" s="1"/>
  <c r="J88" i="45" s="1"/>
  <c r="J89" i="45" s="1"/>
  <c r="J90" i="45" s="1"/>
  <c r="J91" i="45" s="1"/>
  <c r="J92" i="45" s="1"/>
  <c r="J93" i="45" s="1"/>
  <c r="J94" i="45" s="1"/>
  <c r="J95" i="45" s="1"/>
  <c r="J96" i="45" s="1"/>
  <c r="J97" i="45" s="1"/>
  <c r="I78" i="45"/>
  <c r="I79" i="45" s="1"/>
  <c r="I80" i="45" s="1"/>
  <c r="I81" i="45" s="1"/>
  <c r="I82" i="45" s="1"/>
  <c r="I83" i="45" s="1"/>
  <c r="I84" i="45" s="1"/>
  <c r="I85" i="45" s="1"/>
  <c r="I86" i="45" s="1"/>
  <c r="I87" i="45" s="1"/>
  <c r="I88" i="45" s="1"/>
  <c r="I89" i="45" s="1"/>
  <c r="I90" i="45" s="1"/>
  <c r="I91" i="45" s="1"/>
  <c r="I92" i="45" s="1"/>
  <c r="I93" i="45" s="1"/>
  <c r="I94" i="45" s="1"/>
  <c r="I95" i="45" s="1"/>
  <c r="I96" i="45" s="1"/>
  <c r="I97" i="45" s="1"/>
  <c r="H78" i="45"/>
  <c r="H79" i="45" s="1"/>
  <c r="H80" i="45" s="1"/>
  <c r="H81" i="45" s="1"/>
  <c r="H82" i="45" s="1"/>
  <c r="H83" i="45" s="1"/>
  <c r="H84" i="45" s="1"/>
  <c r="H85" i="45" s="1"/>
  <c r="H86" i="45" s="1"/>
  <c r="H87" i="45" s="1"/>
  <c r="H88" i="45" s="1"/>
  <c r="H89" i="45" s="1"/>
  <c r="H90" i="45" s="1"/>
  <c r="H91" i="45" s="1"/>
  <c r="H92" i="45" s="1"/>
  <c r="H93" i="45" s="1"/>
  <c r="H94" i="45" s="1"/>
  <c r="H95" i="45" s="1"/>
  <c r="H96" i="45" s="1"/>
  <c r="H97" i="45" s="1"/>
  <c r="G78" i="45"/>
  <c r="G79" i="45" s="1"/>
  <c r="G80" i="45" s="1"/>
  <c r="G81" i="45" s="1"/>
  <c r="G82" i="45" s="1"/>
  <c r="G83" i="45" s="1"/>
  <c r="G84" i="45" s="1"/>
  <c r="G85" i="45" s="1"/>
  <c r="G86" i="45" s="1"/>
  <c r="G87" i="45" s="1"/>
  <c r="G88" i="45" s="1"/>
  <c r="G89" i="45" s="1"/>
  <c r="G90" i="45" s="1"/>
  <c r="G91" i="45" s="1"/>
  <c r="G92" i="45" s="1"/>
  <c r="G93" i="45" s="1"/>
  <c r="G94" i="45" s="1"/>
  <c r="G95" i="45" s="1"/>
  <c r="G96" i="45" s="1"/>
  <c r="G97" i="45" s="1"/>
  <c r="X176" i="37" l="1"/>
  <c r="X177" i="37" s="1"/>
  <c r="X178" i="37" s="1"/>
  <c r="X179" i="37" s="1"/>
  <c r="X180" i="37" s="1"/>
  <c r="X181" i="37" s="1"/>
  <c r="X182" i="37" s="1"/>
  <c r="X183" i="37" s="1"/>
  <c r="X184" i="37" s="1"/>
  <c r="X185" i="37" s="1"/>
  <c r="X186" i="37" s="1"/>
  <c r="X187" i="37" s="1"/>
  <c r="X188" i="37" s="1"/>
  <c r="X189" i="37" s="1"/>
  <c r="X190" i="37" s="1"/>
  <c r="X191" i="37" s="1"/>
  <c r="X192" i="37" s="1"/>
  <c r="X193" i="37" s="1"/>
  <c r="X194" i="37" s="1"/>
  <c r="X195" i="37" s="1"/>
  <c r="X196" i="37" s="1"/>
  <c r="X197" i="37" s="1"/>
  <c r="V171" i="37"/>
  <c r="V172" i="37" s="1"/>
  <c r="V173" i="37" s="1"/>
  <c r="V174" i="37" s="1"/>
  <c r="V175" i="37" s="1"/>
  <c r="V176" i="37" s="1"/>
  <c r="V177" i="37" s="1"/>
  <c r="V178" i="37" s="1"/>
  <c r="V179" i="37" s="1"/>
  <c r="V180" i="37" s="1"/>
  <c r="V181" i="37" s="1"/>
  <c r="V182" i="37" s="1"/>
  <c r="V183" i="37" s="1"/>
  <c r="V184" i="37" s="1"/>
  <c r="V185" i="37" s="1"/>
  <c r="V186" i="37" s="1"/>
  <c r="V187" i="37" s="1"/>
  <c r="V188" i="37" s="1"/>
  <c r="V189" i="37" s="1"/>
  <c r="V190" i="37" s="1"/>
  <c r="V191" i="37" s="1"/>
  <c r="V192" i="37" s="1"/>
  <c r="V193" i="37" s="1"/>
  <c r="V194" i="37" s="1"/>
  <c r="V195" i="37" s="1"/>
  <c r="V196" i="37" s="1"/>
  <c r="V197" i="37" s="1"/>
  <c r="H183" i="37"/>
  <c r="H184" i="37" s="1"/>
  <c r="H185" i="37" s="1"/>
  <c r="H186" i="37" s="1"/>
  <c r="H187" i="37" s="1"/>
  <c r="H188" i="37" s="1"/>
  <c r="H189" i="37" s="1"/>
  <c r="H190" i="37" s="1"/>
  <c r="H191" i="37" s="1"/>
  <c r="H192" i="37" s="1"/>
  <c r="H193" i="37" s="1"/>
  <c r="H194" i="37" s="1"/>
  <c r="H195" i="37" s="1"/>
  <c r="H196" i="37" s="1"/>
  <c r="H197" i="37" s="1"/>
  <c r="Y183" i="37"/>
  <c r="Y184" i="37" s="1"/>
  <c r="Y185" i="37" s="1"/>
  <c r="Y186" i="37" s="1"/>
  <c r="Y187" i="37" s="1"/>
  <c r="Y188" i="37" s="1"/>
  <c r="Y189" i="37" s="1"/>
  <c r="Y190" i="37" s="1"/>
  <c r="Y191" i="37" s="1"/>
  <c r="Y192" i="37" s="1"/>
  <c r="Y193" i="37" s="1"/>
  <c r="Y194" i="37" s="1"/>
  <c r="Y195" i="37" s="1"/>
  <c r="Y196" i="37" s="1"/>
  <c r="Y197" i="37" s="1"/>
  <c r="R183" i="37"/>
  <c r="R184" i="37" s="1"/>
  <c r="R185" i="37" s="1"/>
  <c r="R186" i="37" s="1"/>
  <c r="R187" i="37" s="1"/>
  <c r="R188" i="37" s="1"/>
  <c r="R189" i="37" s="1"/>
  <c r="R190" i="37" s="1"/>
  <c r="R191" i="37" s="1"/>
  <c r="R192" i="37" s="1"/>
  <c r="R193" i="37" s="1"/>
  <c r="R194" i="37" s="1"/>
  <c r="R195" i="37" s="1"/>
  <c r="R196" i="37" s="1"/>
  <c r="R197" i="37" s="1"/>
  <c r="N176" i="37"/>
  <c r="N177" i="37" s="1"/>
  <c r="N178" i="37" s="1"/>
  <c r="N179" i="37" s="1"/>
  <c r="N180" i="37" s="1"/>
  <c r="N181" i="37" s="1"/>
  <c r="N182" i="37" s="1"/>
  <c r="N183" i="37" s="1"/>
  <c r="N184" i="37" s="1"/>
  <c r="N185" i="37" s="1"/>
  <c r="N186" i="37" s="1"/>
  <c r="N187" i="37" s="1"/>
  <c r="N188" i="37" s="1"/>
  <c r="N189" i="37" s="1"/>
  <c r="N190" i="37" s="1"/>
  <c r="N191" i="37" s="1"/>
  <c r="N192" i="37" s="1"/>
  <c r="N193" i="37" s="1"/>
  <c r="N194" i="37" s="1"/>
  <c r="N195" i="37" s="1"/>
  <c r="N196" i="37" s="1"/>
  <c r="N197" i="37" s="1"/>
  <c r="W183" i="37"/>
  <c r="W184" i="37" s="1"/>
  <c r="W185" i="37" s="1"/>
  <c r="W186" i="37" s="1"/>
  <c r="W187" i="37" s="1"/>
  <c r="W188" i="37" s="1"/>
  <c r="W189" i="37" s="1"/>
  <c r="W190" i="37" s="1"/>
  <c r="W191" i="37" s="1"/>
  <c r="W192" i="37" s="1"/>
  <c r="W193" i="37" s="1"/>
  <c r="W194" i="37" s="1"/>
  <c r="W195" i="37" s="1"/>
  <c r="W196" i="37" s="1"/>
  <c r="W197" i="37" s="1"/>
  <c r="U183" i="37"/>
  <c r="U184" i="37" s="1"/>
  <c r="U185" i="37" s="1"/>
  <c r="U186" i="37" s="1"/>
  <c r="U187" i="37" s="1"/>
  <c r="U188" i="37" s="1"/>
  <c r="U189" i="37" s="1"/>
  <c r="U190" i="37" s="1"/>
  <c r="U191" i="37" s="1"/>
  <c r="U192" i="37" s="1"/>
  <c r="U193" i="37" s="1"/>
  <c r="U194" i="37" s="1"/>
  <c r="U195" i="37" s="1"/>
  <c r="U196" i="37" s="1"/>
  <c r="U197" i="37" s="1"/>
  <c r="T183" i="37"/>
  <c r="T184" i="37" s="1"/>
  <c r="T185" i="37" s="1"/>
  <c r="T186" i="37" s="1"/>
  <c r="T187" i="37" s="1"/>
  <c r="T188" i="37" s="1"/>
  <c r="T189" i="37" s="1"/>
  <c r="T190" i="37" s="1"/>
  <c r="T191" i="37" s="1"/>
  <c r="T192" i="37" s="1"/>
  <c r="T193" i="37" s="1"/>
  <c r="T194" i="37" s="1"/>
  <c r="T195" i="37" s="1"/>
  <c r="T196" i="37" s="1"/>
  <c r="T197" i="37" s="1"/>
  <c r="S183" i="37"/>
  <c r="S184" i="37" s="1"/>
  <c r="S185" i="37" s="1"/>
  <c r="S186" i="37" s="1"/>
  <c r="S187" i="37" s="1"/>
  <c r="S188" i="37" s="1"/>
  <c r="S189" i="37" s="1"/>
  <c r="S190" i="37" s="1"/>
  <c r="S191" i="37" s="1"/>
  <c r="S192" i="37" s="1"/>
  <c r="S193" i="37" s="1"/>
  <c r="S194" i="37" s="1"/>
  <c r="S195" i="37" s="1"/>
  <c r="S196" i="37" s="1"/>
  <c r="S197" i="37" s="1"/>
  <c r="Q176" i="37"/>
  <c r="Q177" i="37" s="1"/>
  <c r="Q178" i="37" s="1"/>
  <c r="Q179" i="37" s="1"/>
  <c r="Q180" i="37" s="1"/>
  <c r="Q181" i="37" s="1"/>
  <c r="Q182" i="37" s="1"/>
  <c r="Q183" i="37" s="1"/>
  <c r="Q184" i="37" s="1"/>
  <c r="Q185" i="37" s="1"/>
  <c r="Q186" i="37" s="1"/>
  <c r="Q187" i="37" s="1"/>
  <c r="Q188" i="37" s="1"/>
  <c r="Q189" i="37" s="1"/>
  <c r="Q190" i="37" s="1"/>
  <c r="Q191" i="37" s="1"/>
  <c r="Q192" i="37" s="1"/>
  <c r="Q193" i="37" s="1"/>
  <c r="Q194" i="37" s="1"/>
  <c r="Q195" i="37" s="1"/>
  <c r="Q196" i="37" s="1"/>
  <c r="Q197" i="37" s="1"/>
  <c r="P183" i="37"/>
  <c r="P184" i="37" s="1"/>
  <c r="P185" i="37" s="1"/>
  <c r="P186" i="37" s="1"/>
  <c r="P187" i="37" s="1"/>
  <c r="P188" i="37" s="1"/>
  <c r="P189" i="37" s="1"/>
  <c r="P190" i="37" s="1"/>
  <c r="P191" i="37" s="1"/>
  <c r="P192" i="37" s="1"/>
  <c r="P193" i="37" s="1"/>
  <c r="P194" i="37" s="1"/>
  <c r="P195" i="37" s="1"/>
  <c r="P196" i="37" s="1"/>
  <c r="P197" i="37" s="1"/>
  <c r="O183" i="37"/>
  <c r="O184" i="37" s="1"/>
  <c r="O185" i="37" s="1"/>
  <c r="O186" i="37" s="1"/>
  <c r="O187" i="37" s="1"/>
  <c r="O188" i="37" s="1"/>
  <c r="O189" i="37" s="1"/>
  <c r="O190" i="37" s="1"/>
  <c r="O191" i="37" s="1"/>
  <c r="O192" i="37" s="1"/>
  <c r="O193" i="37" s="1"/>
  <c r="O194" i="37" s="1"/>
  <c r="O195" i="37" s="1"/>
  <c r="O196" i="37" s="1"/>
  <c r="O197" i="37" s="1"/>
  <c r="M183" i="37"/>
  <c r="M184" i="37" s="1"/>
  <c r="M185" i="37" s="1"/>
  <c r="M186" i="37" s="1"/>
  <c r="M187" i="37" s="1"/>
  <c r="M188" i="37" s="1"/>
  <c r="M189" i="37" s="1"/>
  <c r="M190" i="37" s="1"/>
  <c r="M191" i="37" s="1"/>
  <c r="M192" i="37" s="1"/>
  <c r="M193" i="37" s="1"/>
  <c r="M194" i="37" s="1"/>
  <c r="M195" i="37" s="1"/>
  <c r="M196" i="37" s="1"/>
  <c r="M197" i="37" s="1"/>
  <c r="K183" i="37"/>
  <c r="K184" i="37" s="1"/>
  <c r="K185" i="37" s="1"/>
  <c r="K186" i="37" s="1"/>
  <c r="K187" i="37" s="1"/>
  <c r="K188" i="37" s="1"/>
  <c r="K189" i="37" s="1"/>
  <c r="K190" i="37" s="1"/>
  <c r="K191" i="37" s="1"/>
  <c r="K192" i="37" s="1"/>
  <c r="K193" i="37" s="1"/>
  <c r="K194" i="37" s="1"/>
  <c r="K195" i="37" s="1"/>
  <c r="K196" i="37" s="1"/>
  <c r="K197" i="37" s="1"/>
  <c r="J171" i="37"/>
  <c r="J172" i="37" s="1"/>
  <c r="J173" i="37" s="1"/>
  <c r="J174" i="37" s="1"/>
  <c r="J175" i="37" s="1"/>
  <c r="J176" i="37" s="1"/>
  <c r="J177" i="37" s="1"/>
  <c r="J178" i="37" s="1"/>
  <c r="J179" i="37" s="1"/>
  <c r="J180" i="37" s="1"/>
  <c r="J181" i="37" s="1"/>
  <c r="J182" i="37" s="1"/>
  <c r="J183" i="37" s="1"/>
  <c r="J184" i="37" s="1"/>
  <c r="J185" i="37" s="1"/>
  <c r="J186" i="37" s="1"/>
  <c r="J187" i="37" s="1"/>
  <c r="J188" i="37" s="1"/>
  <c r="J189" i="37" s="1"/>
  <c r="J190" i="37" s="1"/>
  <c r="J191" i="37" s="1"/>
  <c r="J192" i="37" s="1"/>
  <c r="J193" i="37" s="1"/>
  <c r="J194" i="37" s="1"/>
  <c r="J195" i="37" s="1"/>
  <c r="J196" i="37" s="1"/>
  <c r="J197" i="37" s="1"/>
  <c r="G176" i="37"/>
  <c r="G177" i="37" s="1"/>
  <c r="G178" i="37" s="1"/>
  <c r="G179" i="37" s="1"/>
  <c r="G180" i="37" s="1"/>
  <c r="G181" i="37" s="1"/>
  <c r="G182" i="37" s="1"/>
  <c r="G183" i="37" s="1"/>
  <c r="G184" i="37" s="1"/>
  <c r="G185" i="37" s="1"/>
  <c r="G186" i="37" s="1"/>
  <c r="G187" i="37" s="1"/>
  <c r="G188" i="37" s="1"/>
  <c r="G189" i="37" s="1"/>
  <c r="G190" i="37" s="1"/>
  <c r="G191" i="37" s="1"/>
  <c r="G192" i="37" s="1"/>
  <c r="G193" i="37" s="1"/>
  <c r="G194" i="37" s="1"/>
  <c r="G195" i="37" s="1"/>
  <c r="G196" i="37" s="1"/>
  <c r="G197" i="37" s="1"/>
  <c r="Z137" i="37"/>
  <c r="Z138" i="37" s="1"/>
  <c r="Z139" i="37" s="1"/>
  <c r="Z140" i="37" s="1"/>
  <c r="Z141" i="37" s="1"/>
  <c r="Z142" i="37" s="1"/>
  <c r="Z143" i="37" s="1"/>
  <c r="Z144" i="37" s="1"/>
  <c r="Z145" i="37" s="1"/>
  <c r="Z146" i="37" s="1"/>
  <c r="Z147" i="37" s="1"/>
  <c r="Z148" i="37" s="1"/>
  <c r="Z149" i="37" s="1"/>
  <c r="Z150" i="37" s="1"/>
  <c r="Z151" i="37" s="1"/>
  <c r="Z152" i="37" s="1"/>
  <c r="Z153" i="37" s="1"/>
  <c r="Z154" i="37" s="1"/>
  <c r="Z155" i="37" s="1"/>
  <c r="Z156" i="37" s="1"/>
  <c r="Z157" i="37" s="1"/>
  <c r="Z158" i="37" s="1"/>
  <c r="Y144" i="37"/>
  <c r="Y145" i="37" s="1"/>
  <c r="Y146" i="37" s="1"/>
  <c r="Y147" i="37" s="1"/>
  <c r="Y148" i="37" s="1"/>
  <c r="Y149" i="37" s="1"/>
  <c r="Y150" i="37" s="1"/>
  <c r="Y151" i="37" s="1"/>
  <c r="Y152" i="37" s="1"/>
  <c r="Y153" i="37" s="1"/>
  <c r="Y154" i="37" s="1"/>
  <c r="Y155" i="37" s="1"/>
  <c r="Y156" i="37" s="1"/>
  <c r="Y157" i="37" s="1"/>
  <c r="Y158" i="37" s="1"/>
  <c r="H48" i="37"/>
  <c r="H49" i="37" s="1"/>
  <c r="H50" i="37" s="1"/>
  <c r="H51" i="37" s="1"/>
  <c r="H52" i="37" s="1"/>
  <c r="H53" i="37" s="1"/>
  <c r="H54" i="37" s="1"/>
  <c r="H55" i="37" s="1"/>
  <c r="H56" i="37" s="1"/>
  <c r="H57" i="37" s="1"/>
  <c r="H58" i="37" s="1"/>
  <c r="H59" i="37" s="1"/>
  <c r="H60" i="37" s="1"/>
  <c r="H61" i="37" s="1"/>
  <c r="H62" i="37" s="1"/>
  <c r="F39" i="37"/>
  <c r="G39" i="37"/>
  <c r="H39" i="37"/>
  <c r="I39" i="37"/>
  <c r="K39" i="37"/>
  <c r="L39" i="37"/>
  <c r="M39" i="37"/>
  <c r="N39" i="37"/>
  <c r="O39" i="37"/>
  <c r="L215" i="37"/>
  <c r="L216" i="37" s="1"/>
  <c r="L217" i="37" s="1"/>
  <c r="L218" i="37" s="1"/>
  <c r="L219" i="37" s="1"/>
  <c r="L220" i="37" s="1"/>
  <c r="L221" i="37" s="1"/>
  <c r="J210" i="37"/>
  <c r="J211" i="37" s="1"/>
  <c r="J212" i="37" s="1"/>
  <c r="J213" i="37" s="1"/>
  <c r="J214" i="37" s="1"/>
  <c r="J215" i="37" s="1"/>
  <c r="J216" i="37" s="1"/>
  <c r="J217" i="37" s="1"/>
  <c r="J218" i="37" s="1"/>
  <c r="J219" i="37" s="1"/>
  <c r="J220" i="37" s="1"/>
  <c r="J221" i="37" s="1"/>
  <c r="V215" i="37"/>
  <c r="V216" i="37" s="1"/>
  <c r="V217" i="37" s="1"/>
  <c r="V218" i="37" s="1"/>
  <c r="V219" i="37" s="1"/>
  <c r="V220" i="37" s="1"/>
  <c r="V221" i="37" s="1"/>
  <c r="H215" i="37"/>
  <c r="H216" i="37" s="1"/>
  <c r="H217" i="37" s="1"/>
  <c r="H218" i="37" s="1"/>
  <c r="H219" i="37" s="1"/>
  <c r="H220" i="37" s="1"/>
  <c r="H221" i="37" s="1"/>
  <c r="E210" i="37"/>
  <c r="E211" i="37" s="1"/>
  <c r="E212" i="37" s="1"/>
  <c r="E213" i="37" s="1"/>
  <c r="E214" i="37" s="1"/>
  <c r="E215" i="37" s="1"/>
  <c r="E216" i="37" s="1"/>
  <c r="E217" i="37" s="1"/>
  <c r="E218" i="37" s="1"/>
  <c r="E219" i="37" s="1"/>
  <c r="E220" i="37" s="1"/>
  <c r="E221" i="37" s="1"/>
  <c r="Z201" i="37"/>
  <c r="H201" i="37"/>
  <c r="G201" i="37"/>
  <c r="X48" i="37"/>
  <c r="X49" i="37" s="1"/>
  <c r="X50" i="37" s="1"/>
  <c r="X51" i="37" s="1"/>
  <c r="X52" i="37" s="1"/>
  <c r="X53" i="37" s="1"/>
  <c r="X54" i="37" s="1"/>
  <c r="X55" i="37" s="1"/>
  <c r="X56" i="37" s="1"/>
  <c r="X57" i="37" s="1"/>
  <c r="X58" i="37" s="1"/>
  <c r="X59" i="37" s="1"/>
  <c r="X60" i="37" s="1"/>
  <c r="X61" i="37" s="1"/>
  <c r="X62" i="37" s="1"/>
  <c r="W48" i="37"/>
  <c r="W49" i="37" s="1"/>
  <c r="W50" i="37" s="1"/>
  <c r="W51" i="37" s="1"/>
  <c r="W52" i="37" s="1"/>
  <c r="W53" i="37" s="1"/>
  <c r="W54" i="37" s="1"/>
  <c r="W55" i="37" s="1"/>
  <c r="W56" i="37" s="1"/>
  <c r="W57" i="37" s="1"/>
  <c r="W58" i="37" s="1"/>
  <c r="W59" i="37" s="1"/>
  <c r="W60" i="37" s="1"/>
  <c r="W61" i="37" s="1"/>
  <c r="W62" i="37" s="1"/>
  <c r="V48" i="37"/>
  <c r="V49" i="37" s="1"/>
  <c r="V50" i="37" s="1"/>
  <c r="V51" i="37" s="1"/>
  <c r="V52" i="37" s="1"/>
  <c r="V53" i="37" s="1"/>
  <c r="V54" i="37" s="1"/>
  <c r="V55" i="37" s="1"/>
  <c r="V56" i="37" s="1"/>
  <c r="V57" i="37" s="1"/>
  <c r="V58" i="37" s="1"/>
  <c r="V59" i="37" s="1"/>
  <c r="V60" i="37" s="1"/>
  <c r="V61" i="37" s="1"/>
  <c r="V62" i="37" s="1"/>
  <c r="V63" i="37" s="1"/>
  <c r="V64" i="37" s="1"/>
  <c r="V65" i="37" s="1"/>
  <c r="V66" i="37" s="1"/>
  <c r="V67" i="37" s="1"/>
  <c r="V68" i="37" s="1"/>
  <c r="V69" i="37" s="1"/>
  <c r="U48" i="37"/>
  <c r="U49" i="37" s="1"/>
  <c r="U50" i="37" s="1"/>
  <c r="U51" i="37" s="1"/>
  <c r="U52" i="37" s="1"/>
  <c r="U53" i="37" s="1"/>
  <c r="U54" i="37" s="1"/>
  <c r="U55" i="37" s="1"/>
  <c r="U56" i="37" s="1"/>
  <c r="U57" i="37" s="1"/>
  <c r="U58" i="37" s="1"/>
  <c r="U59" i="37" s="1"/>
  <c r="U60" i="37" s="1"/>
  <c r="U61" i="37" s="1"/>
  <c r="U62" i="37" s="1"/>
  <c r="T48" i="37"/>
  <c r="T49" i="37" s="1"/>
  <c r="T50" i="37" s="1"/>
  <c r="T51" i="37" s="1"/>
  <c r="T52" i="37" s="1"/>
  <c r="T53" i="37" s="1"/>
  <c r="T54" i="37" s="1"/>
  <c r="T55" i="37" s="1"/>
  <c r="T56" i="37" s="1"/>
  <c r="T57" i="37" s="1"/>
  <c r="T58" i="37" s="1"/>
  <c r="T59" i="37" s="1"/>
  <c r="T60" i="37" s="1"/>
  <c r="T61" i="37" s="1"/>
  <c r="T62" i="37" s="1"/>
  <c r="T63" i="37" s="1"/>
  <c r="T64" i="37" s="1"/>
  <c r="T65" i="37" s="1"/>
  <c r="T66" i="37" s="1"/>
  <c r="T67" i="37" s="1"/>
  <c r="T68" i="37" s="1"/>
  <c r="T69" i="37" s="1"/>
  <c r="S48" i="37"/>
  <c r="S49" i="37" s="1"/>
  <c r="S50" i="37" s="1"/>
  <c r="S51" i="37" s="1"/>
  <c r="S52" i="37" s="1"/>
  <c r="S53" i="37" s="1"/>
  <c r="S54" i="37" s="1"/>
  <c r="S55" i="37" s="1"/>
  <c r="S56" i="37" s="1"/>
  <c r="S57" i="37" s="1"/>
  <c r="S58" i="37" s="1"/>
  <c r="S59" i="37" s="1"/>
  <c r="S60" i="37" s="1"/>
  <c r="S61" i="37" s="1"/>
  <c r="S62" i="37" s="1"/>
  <c r="R48" i="37"/>
  <c r="R49" i="37" s="1"/>
  <c r="R50" i="37" s="1"/>
  <c r="R51" i="37" s="1"/>
  <c r="R52" i="37" s="1"/>
  <c r="R53" i="37" s="1"/>
  <c r="R54" i="37" s="1"/>
  <c r="R55" i="37" s="1"/>
  <c r="R56" i="37" s="1"/>
  <c r="R57" i="37" s="1"/>
  <c r="R58" i="37" s="1"/>
  <c r="R59" i="37" s="1"/>
  <c r="R60" i="37" s="1"/>
  <c r="R61" i="37" s="1"/>
  <c r="R62" i="37" s="1"/>
  <c r="R63" i="37" s="1"/>
  <c r="R64" i="37" s="1"/>
  <c r="R65" i="37" s="1"/>
  <c r="R66" i="37" s="1"/>
  <c r="R67" i="37" s="1"/>
  <c r="R68" i="37" s="1"/>
  <c r="R69" i="37" s="1"/>
  <c r="Q48" i="37"/>
  <c r="Q49" i="37" s="1"/>
  <c r="Q50" i="37" s="1"/>
  <c r="Q51" i="37" s="1"/>
  <c r="Q52" i="37" s="1"/>
  <c r="Q53" i="37" s="1"/>
  <c r="Q54" i="37" s="1"/>
  <c r="Q55" i="37" s="1"/>
  <c r="Q56" i="37" s="1"/>
  <c r="Q57" i="37" s="1"/>
  <c r="Q58" i="37" s="1"/>
  <c r="Q59" i="37" s="1"/>
  <c r="Q60" i="37" s="1"/>
  <c r="Q61" i="37" s="1"/>
  <c r="Q62" i="37" s="1"/>
  <c r="P48" i="37"/>
  <c r="P49" i="37" s="1"/>
  <c r="P50" i="37" s="1"/>
  <c r="P51" i="37" s="1"/>
  <c r="P52" i="37" s="1"/>
  <c r="P53" i="37" s="1"/>
  <c r="P54" i="37" s="1"/>
  <c r="P55" i="37" s="1"/>
  <c r="P56" i="37" s="1"/>
  <c r="P57" i="37" s="1"/>
  <c r="P58" i="37" s="1"/>
  <c r="P59" i="37" s="1"/>
  <c r="P60" i="37" s="1"/>
  <c r="P61" i="37" s="1"/>
  <c r="P62" i="37" s="1"/>
  <c r="O48" i="37"/>
  <c r="O49" i="37" s="1"/>
  <c r="O50" i="37" s="1"/>
  <c r="O51" i="37" s="1"/>
  <c r="O52" i="37" s="1"/>
  <c r="O53" i="37" s="1"/>
  <c r="O54" i="37" s="1"/>
  <c r="O55" i="37" s="1"/>
  <c r="O56" i="37" s="1"/>
  <c r="O57" i="37" s="1"/>
  <c r="O58" i="37" s="1"/>
  <c r="O59" i="37" s="1"/>
  <c r="O60" i="37" s="1"/>
  <c r="O61" i="37" s="1"/>
  <c r="O62" i="37" s="1"/>
  <c r="O63" i="37" s="1"/>
  <c r="O64" i="37" s="1"/>
  <c r="O65" i="37" s="1"/>
  <c r="O66" i="37" s="1"/>
  <c r="O67" i="37" s="1"/>
  <c r="O68" i="37" s="1"/>
  <c r="O69" i="37" s="1"/>
  <c r="O70" i="37" s="1"/>
  <c r="O71" i="37" s="1"/>
  <c r="O72" i="37" s="1"/>
  <c r="O73" i="37" s="1"/>
  <c r="O74" i="37" s="1"/>
  <c r="N48" i="37"/>
  <c r="N49" i="37" s="1"/>
  <c r="N50" i="37" s="1"/>
  <c r="N51" i="37" s="1"/>
  <c r="N52" i="37" s="1"/>
  <c r="N53" i="37" s="1"/>
  <c r="N54" i="37" s="1"/>
  <c r="N55" i="37" s="1"/>
  <c r="N56" i="37" s="1"/>
  <c r="N57" i="37" s="1"/>
  <c r="N58" i="37" s="1"/>
  <c r="N59" i="37" s="1"/>
  <c r="N60" i="37" s="1"/>
  <c r="N61" i="37" s="1"/>
  <c r="N62" i="37" s="1"/>
  <c r="M48" i="37"/>
  <c r="M49" i="37" s="1"/>
  <c r="M50" i="37" s="1"/>
  <c r="M51" i="37" s="1"/>
  <c r="M52" i="37" s="1"/>
  <c r="M53" i="37" s="1"/>
  <c r="M54" i="37" s="1"/>
  <c r="M55" i="37" s="1"/>
  <c r="M56" i="37" s="1"/>
  <c r="M57" i="37" s="1"/>
  <c r="M58" i="37" s="1"/>
  <c r="M59" i="37" s="1"/>
  <c r="M60" i="37" s="1"/>
  <c r="M61" i="37" s="1"/>
  <c r="M62" i="37" s="1"/>
  <c r="L48" i="37"/>
  <c r="L49" i="37" s="1"/>
  <c r="L50" i="37" s="1"/>
  <c r="L51" i="37" s="1"/>
  <c r="L52" i="37" s="1"/>
  <c r="L53" i="37" s="1"/>
  <c r="L54" i="37" s="1"/>
  <c r="L55" i="37" s="1"/>
  <c r="L56" i="37" s="1"/>
  <c r="L57" i="37" s="1"/>
  <c r="L58" i="37" s="1"/>
  <c r="L59" i="37" s="1"/>
  <c r="L60" i="37" s="1"/>
  <c r="L61" i="37" s="1"/>
  <c r="L62" i="37" s="1"/>
  <c r="L63" i="37" s="1"/>
  <c r="L64" i="37" s="1"/>
  <c r="L65" i="37" s="1"/>
  <c r="L66" i="37" s="1"/>
  <c r="L67" i="37" s="1"/>
  <c r="L68" i="37" s="1"/>
  <c r="L69" i="37" s="1"/>
  <c r="K48" i="37"/>
  <c r="K49" i="37" s="1"/>
  <c r="K50" i="37" s="1"/>
  <c r="K51" i="37" s="1"/>
  <c r="K52" i="37" s="1"/>
  <c r="K53" i="37" s="1"/>
  <c r="K54" i="37" s="1"/>
  <c r="K55" i="37" s="1"/>
  <c r="K56" i="37" s="1"/>
  <c r="K57" i="37" s="1"/>
  <c r="K58" i="37" s="1"/>
  <c r="K59" i="37" s="1"/>
  <c r="K60" i="37" s="1"/>
  <c r="K61" i="37" s="1"/>
  <c r="K62" i="37" s="1"/>
  <c r="J48" i="37"/>
  <c r="J49" i="37" s="1"/>
  <c r="J50" i="37" s="1"/>
  <c r="J51" i="37" s="1"/>
  <c r="J52" i="37" s="1"/>
  <c r="J53" i="37" s="1"/>
  <c r="J54" i="37" s="1"/>
  <c r="J55" i="37" s="1"/>
  <c r="J56" i="37" s="1"/>
  <c r="J57" i="37" s="1"/>
  <c r="J58" i="37" s="1"/>
  <c r="J59" i="37" s="1"/>
  <c r="J60" i="37" s="1"/>
  <c r="J61" i="37" s="1"/>
  <c r="J62" i="37" s="1"/>
  <c r="I48" i="37"/>
  <c r="I49" i="37" s="1"/>
  <c r="I50" i="37" s="1"/>
  <c r="I51" i="37" s="1"/>
  <c r="I52" i="37" s="1"/>
  <c r="I53" i="37" s="1"/>
  <c r="I54" i="37" s="1"/>
  <c r="I55" i="37" s="1"/>
  <c r="I56" i="37" s="1"/>
  <c r="I57" i="37" s="1"/>
  <c r="I58" i="37" s="1"/>
  <c r="I59" i="37" s="1"/>
  <c r="I60" i="37" s="1"/>
  <c r="I61" i="37" s="1"/>
  <c r="I62" i="37" s="1"/>
  <c r="I63" i="37" s="1"/>
  <c r="I64" i="37" s="1"/>
  <c r="I65" i="37" s="1"/>
  <c r="I66" i="37" s="1"/>
  <c r="I67" i="37" s="1"/>
  <c r="I68" i="37" s="1"/>
  <c r="I69" i="37" s="1"/>
  <c r="F48" i="37"/>
  <c r="F49" i="37" s="1"/>
  <c r="F50" i="37" s="1"/>
  <c r="F51" i="37" s="1"/>
  <c r="F52" i="37" s="1"/>
  <c r="F53" i="37" s="1"/>
  <c r="F54" i="37" s="1"/>
  <c r="F55" i="37" s="1"/>
  <c r="F56" i="37" s="1"/>
  <c r="F57" i="37" s="1"/>
  <c r="F58" i="37" s="1"/>
  <c r="F59" i="37" s="1"/>
  <c r="F60" i="37" s="1"/>
  <c r="F61" i="37" s="1"/>
  <c r="F62" i="37" s="1"/>
  <c r="Z78" i="37"/>
  <c r="Y78" i="37"/>
  <c r="N9" i="37"/>
  <c r="N10" i="37" s="1"/>
  <c r="N11" i="37" s="1"/>
  <c r="N12" i="37" s="1"/>
  <c r="N13" i="37" s="1"/>
  <c r="N14" i="37" s="1"/>
  <c r="N15" i="37" s="1"/>
  <c r="N16" i="37" s="1"/>
  <c r="N17" i="37" s="1"/>
  <c r="N18" i="37" s="1"/>
  <c r="N19" i="37" s="1"/>
  <c r="N20" i="37" s="1"/>
  <c r="N21" i="37" s="1"/>
  <c r="N22" i="37" s="1"/>
  <c r="N23" i="37" s="1"/>
  <c r="L9" i="37"/>
  <c r="L10" i="37" s="1"/>
  <c r="L11" i="37" s="1"/>
  <c r="L12" i="37" s="1"/>
  <c r="L13" i="37" s="1"/>
  <c r="L14" i="37" s="1"/>
  <c r="L15" i="37" s="1"/>
  <c r="L16" i="37" s="1"/>
  <c r="L17" i="37" s="1"/>
  <c r="L18" i="37" s="1"/>
  <c r="L19" i="37" s="1"/>
  <c r="L20" i="37" s="1"/>
  <c r="L21" i="37" s="1"/>
  <c r="L22" i="37" s="1"/>
  <c r="L23" i="37" s="1"/>
  <c r="H9" i="37"/>
  <c r="H10" i="37" s="1"/>
  <c r="H11" i="37" s="1"/>
  <c r="H12" i="37" s="1"/>
  <c r="H13" i="37" s="1"/>
  <c r="H14" i="37" s="1"/>
  <c r="H15" i="37" s="1"/>
  <c r="H16" i="37" s="1"/>
  <c r="H17" i="37" s="1"/>
  <c r="H18" i="37" s="1"/>
  <c r="H19" i="37" s="1"/>
  <c r="H20" i="37" s="1"/>
  <c r="H21" i="37" s="1"/>
  <c r="H22" i="37" s="1"/>
  <c r="H23" i="37" s="1"/>
  <c r="G9" i="37"/>
  <c r="G10" i="37" s="1"/>
  <c r="G11" i="37" s="1"/>
  <c r="G12" i="37" s="1"/>
  <c r="G13" i="37" s="1"/>
  <c r="G14" i="37" s="1"/>
  <c r="G15" i="37" s="1"/>
  <c r="G16" i="37" s="1"/>
  <c r="G17" i="37" s="1"/>
  <c r="G18" i="37" s="1"/>
  <c r="G19" i="37" s="1"/>
  <c r="G20" i="37" s="1"/>
  <c r="G21" i="37" s="1"/>
  <c r="G22" i="37" s="1"/>
  <c r="G23" i="37" s="1"/>
  <c r="G24" i="37" s="1"/>
  <c r="G25" i="37" s="1"/>
  <c r="G26" i="37" s="1"/>
  <c r="G27" i="37" s="1"/>
  <c r="G28" i="37" s="1"/>
  <c r="G29" i="37" s="1"/>
  <c r="G30" i="37" s="1"/>
  <c r="F9" i="37"/>
  <c r="F10" i="37" s="1"/>
  <c r="F11" i="37" s="1"/>
  <c r="F12" i="37" s="1"/>
  <c r="F13" i="37" s="1"/>
  <c r="F14" i="37" s="1"/>
  <c r="F15" i="37" s="1"/>
  <c r="F16" i="37" s="1"/>
  <c r="F17" i="37" s="1"/>
  <c r="F18" i="37" s="1"/>
  <c r="F19" i="37" s="1"/>
  <c r="F20" i="37" s="1"/>
  <c r="F21" i="37" s="1"/>
  <c r="F22" i="37" s="1"/>
  <c r="F23" i="37" s="1"/>
  <c r="V137" i="37" l="1"/>
  <c r="V138" i="37" s="1"/>
  <c r="V139" i="37" s="1"/>
  <c r="V140" i="37" s="1"/>
  <c r="V141" i="37" s="1"/>
  <c r="V142" i="37" s="1"/>
  <c r="V143" i="37" s="1"/>
  <c r="U137" i="37"/>
  <c r="U138" i="37" s="1"/>
  <c r="U139" i="37" s="1"/>
  <c r="U140" i="37" s="1"/>
  <c r="U141" i="37" s="1"/>
  <c r="U142" i="37" s="1"/>
  <c r="U143" i="37" s="1"/>
  <c r="R137" i="37"/>
  <c r="R138" i="37" s="1"/>
  <c r="R139" i="37" s="1"/>
  <c r="R140" i="37" s="1"/>
  <c r="R141" i="37" s="1"/>
  <c r="R142" i="37" s="1"/>
  <c r="R143" i="37" s="1"/>
  <c r="O137" i="37"/>
  <c r="O138" i="37" s="1"/>
  <c r="O139" i="37" s="1"/>
  <c r="O140" i="37" s="1"/>
  <c r="O141" i="37" s="1"/>
  <c r="O142" i="37" s="1"/>
  <c r="O143" i="37" s="1"/>
  <c r="L137" i="37"/>
  <c r="L138" i="37" s="1"/>
  <c r="L139" i="37" s="1"/>
  <c r="L140" i="37" s="1"/>
  <c r="L141" i="37" s="1"/>
  <c r="L142" i="37" s="1"/>
  <c r="L143" i="37" s="1"/>
  <c r="I137" i="37"/>
  <c r="I138" i="37" s="1"/>
  <c r="I139" i="37" s="1"/>
  <c r="I140" i="37" s="1"/>
  <c r="I141" i="37" s="1"/>
  <c r="I142" i="37" s="1"/>
  <c r="I143" i="37" s="1"/>
  <c r="H162" i="37"/>
  <c r="I162" i="37"/>
  <c r="J162" i="37"/>
  <c r="K162" i="37"/>
  <c r="M162" i="37"/>
  <c r="N162" i="37"/>
  <c r="O162" i="37"/>
  <c r="P162" i="37"/>
  <c r="Q162" i="37"/>
  <c r="P144" i="37"/>
  <c r="P145" i="37" s="1"/>
  <c r="P146" i="37" s="1"/>
  <c r="P147" i="37" s="1"/>
  <c r="P148" i="37" s="1"/>
  <c r="P149" i="37" s="1"/>
  <c r="P150" i="37" s="1"/>
  <c r="P151" i="37" s="1"/>
  <c r="P152" i="37" s="1"/>
  <c r="P153" i="37" s="1"/>
  <c r="P154" i="37" s="1"/>
  <c r="P155" i="37" s="1"/>
  <c r="P156" i="37" s="1"/>
  <c r="P157" i="37" s="1"/>
  <c r="P158" i="37" s="1"/>
  <c r="N144" i="37"/>
  <c r="N145" i="37" s="1"/>
  <c r="N146" i="37" s="1"/>
  <c r="N147" i="37" s="1"/>
  <c r="N148" i="37" s="1"/>
  <c r="N149" i="37" s="1"/>
  <c r="N150" i="37" s="1"/>
  <c r="N151" i="37" s="1"/>
  <c r="N152" i="37" s="1"/>
  <c r="N153" i="37" s="1"/>
  <c r="N154" i="37" s="1"/>
  <c r="N155" i="37" s="1"/>
  <c r="N156" i="37" s="1"/>
  <c r="N157" i="37" s="1"/>
  <c r="N158" i="37" s="1"/>
  <c r="J144" i="37"/>
  <c r="J145" i="37" s="1"/>
  <c r="J146" i="37" s="1"/>
  <c r="J147" i="37" s="1"/>
  <c r="J148" i="37" s="1"/>
  <c r="J149" i="37" s="1"/>
  <c r="J150" i="37" s="1"/>
  <c r="J151" i="37" s="1"/>
  <c r="J152" i="37" s="1"/>
  <c r="J153" i="37" s="1"/>
  <c r="J154" i="37" s="1"/>
  <c r="J155" i="37" s="1"/>
  <c r="J156" i="37" s="1"/>
  <c r="J157" i="37" s="1"/>
  <c r="J158" i="37" s="1"/>
  <c r="H144" i="37"/>
  <c r="H145" i="37" s="1"/>
  <c r="H146" i="37" s="1"/>
  <c r="H147" i="37" s="1"/>
  <c r="H148" i="37" s="1"/>
  <c r="H149" i="37" s="1"/>
  <c r="H150" i="37" s="1"/>
  <c r="H151" i="37" s="1"/>
  <c r="H152" i="37" s="1"/>
  <c r="H153" i="37" s="1"/>
  <c r="H154" i="37" s="1"/>
  <c r="H155" i="37" s="1"/>
  <c r="H156" i="37" s="1"/>
  <c r="H157" i="37" s="1"/>
  <c r="H158" i="37" s="1"/>
  <c r="X132" i="37"/>
  <c r="X133" i="37" s="1"/>
  <c r="X134" i="37" s="1"/>
  <c r="X135" i="37" s="1"/>
  <c r="X136" i="37" s="1"/>
  <c r="X137" i="37" s="1"/>
  <c r="X138" i="37" s="1"/>
  <c r="X139" i="37" s="1"/>
  <c r="X140" i="37" s="1"/>
  <c r="X141" i="37" s="1"/>
  <c r="X142" i="37" s="1"/>
  <c r="X143" i="37" s="1"/>
  <c r="F132" i="37"/>
  <c r="F133" i="37" s="1"/>
  <c r="F134" i="37" s="1"/>
  <c r="Z133" i="45" l="1"/>
  <c r="Y133" i="45"/>
  <c r="X133" i="45"/>
  <c r="W133" i="45"/>
  <c r="V133" i="45"/>
  <c r="U133" i="45"/>
  <c r="T133" i="45"/>
  <c r="S110" i="45"/>
  <c r="S111" i="45" s="1"/>
  <c r="S112" i="45" s="1"/>
  <c r="S113" i="45" s="1"/>
  <c r="S114" i="45" s="1"/>
  <c r="S115" i="45" s="1"/>
  <c r="S116" i="45" s="1"/>
  <c r="S117" i="45" s="1"/>
  <c r="S118" i="45" s="1"/>
  <c r="S119" i="45" s="1"/>
  <c r="S120" i="45" s="1"/>
  <c r="S121" i="45" s="1"/>
  <c r="S122" i="45" s="1"/>
  <c r="S123" i="45" s="1"/>
  <c r="S124" i="45" s="1"/>
  <c r="R110" i="45"/>
  <c r="R111" i="45" s="1"/>
  <c r="R112" i="45" s="1"/>
  <c r="R113" i="45" s="1"/>
  <c r="R114" i="45" s="1"/>
  <c r="R115" i="45" s="1"/>
  <c r="R116" i="45" s="1"/>
  <c r="R117" i="45" s="1"/>
  <c r="R118" i="45" s="1"/>
  <c r="R119" i="45" s="1"/>
  <c r="R120" i="45" s="1"/>
  <c r="R121" i="45" s="1"/>
  <c r="R122" i="45" s="1"/>
  <c r="R123" i="45" s="1"/>
  <c r="R124" i="45" s="1"/>
  <c r="Q110" i="45"/>
  <c r="Q111" i="45" s="1"/>
  <c r="Q112" i="45" s="1"/>
  <c r="Q113" i="45" s="1"/>
  <c r="Q114" i="45" s="1"/>
  <c r="Q115" i="45" s="1"/>
  <c r="Q116" i="45" s="1"/>
  <c r="Q117" i="45" s="1"/>
  <c r="Q118" i="45" s="1"/>
  <c r="Q119" i="45" s="1"/>
  <c r="Q120" i="45" s="1"/>
  <c r="Q121" i="45" s="1"/>
  <c r="Q122" i="45" s="1"/>
  <c r="Q123" i="45" s="1"/>
  <c r="Q124" i="45" s="1"/>
  <c r="P110" i="45"/>
  <c r="P111" i="45" s="1"/>
  <c r="P112" i="45" s="1"/>
  <c r="P113" i="45" s="1"/>
  <c r="P114" i="45" s="1"/>
  <c r="P115" i="45" s="1"/>
  <c r="P116" i="45" s="1"/>
  <c r="P117" i="45" s="1"/>
  <c r="P118" i="45" s="1"/>
  <c r="P119" i="45" s="1"/>
  <c r="P120" i="45" s="1"/>
  <c r="P121" i="45" s="1"/>
  <c r="P122" i="45" s="1"/>
  <c r="P123" i="45" s="1"/>
  <c r="P124" i="45" s="1"/>
  <c r="O110" i="45"/>
  <c r="O111" i="45" s="1"/>
  <c r="O112" i="45" s="1"/>
  <c r="O113" i="45" s="1"/>
  <c r="O114" i="45" s="1"/>
  <c r="O115" i="45" s="1"/>
  <c r="O116" i="45" s="1"/>
  <c r="O117" i="45" s="1"/>
  <c r="O118" i="45" s="1"/>
  <c r="O119" i="45" s="1"/>
  <c r="O120" i="45" s="1"/>
  <c r="O121" i="45" s="1"/>
  <c r="O122" i="45" s="1"/>
  <c r="O123" i="45" s="1"/>
  <c r="O124" i="45" s="1"/>
  <c r="N110" i="45"/>
  <c r="N111" i="45" s="1"/>
  <c r="N112" i="45" s="1"/>
  <c r="N113" i="45" s="1"/>
  <c r="N114" i="45" s="1"/>
  <c r="N115" i="45" s="1"/>
  <c r="N116" i="45" s="1"/>
  <c r="N117" i="45" s="1"/>
  <c r="N118" i="45" s="1"/>
  <c r="N119" i="45" s="1"/>
  <c r="N120" i="45" s="1"/>
  <c r="N121" i="45" s="1"/>
  <c r="N122" i="45" s="1"/>
  <c r="N123" i="45" s="1"/>
  <c r="N124" i="45" s="1"/>
  <c r="M110" i="45"/>
  <c r="M111" i="45" s="1"/>
  <c r="M112" i="45" s="1"/>
  <c r="M113" i="45" s="1"/>
  <c r="M114" i="45" s="1"/>
  <c r="M115" i="45" s="1"/>
  <c r="M116" i="45" s="1"/>
  <c r="M117" i="45" s="1"/>
  <c r="M118" i="45" s="1"/>
  <c r="M119" i="45" s="1"/>
  <c r="M120" i="45" s="1"/>
  <c r="M121" i="45" s="1"/>
  <c r="M122" i="45" s="1"/>
  <c r="M123" i="45" s="1"/>
  <c r="M124" i="45" s="1"/>
  <c r="L110" i="45"/>
  <c r="L111" i="45" s="1"/>
  <c r="L112" i="45" s="1"/>
  <c r="L113" i="45" s="1"/>
  <c r="L114" i="45" s="1"/>
  <c r="L115" i="45" s="1"/>
  <c r="L116" i="45" s="1"/>
  <c r="L117" i="45" s="1"/>
  <c r="L118" i="45" s="1"/>
  <c r="L119" i="45" s="1"/>
  <c r="L120" i="45" s="1"/>
  <c r="L121" i="45" s="1"/>
  <c r="L122" i="45" s="1"/>
  <c r="L123" i="45" s="1"/>
  <c r="L124" i="45" s="1"/>
  <c r="K110" i="45"/>
  <c r="K111" i="45" s="1"/>
  <c r="K112" i="45" s="1"/>
  <c r="K113" i="45" s="1"/>
  <c r="K114" i="45" s="1"/>
  <c r="K115" i="45" s="1"/>
  <c r="K116" i="45" s="1"/>
  <c r="K117" i="45" s="1"/>
  <c r="K118" i="45" s="1"/>
  <c r="K119" i="45" s="1"/>
  <c r="K120" i="45" s="1"/>
  <c r="K121" i="45" s="1"/>
  <c r="K122" i="45" s="1"/>
  <c r="K123" i="45" s="1"/>
  <c r="K124" i="45" s="1"/>
  <c r="U101" i="45"/>
  <c r="M101" i="45"/>
  <c r="Z78" i="45"/>
  <c r="Z79" i="45" s="1"/>
  <c r="Z80" i="45" s="1"/>
  <c r="Z81" i="45" s="1"/>
  <c r="Z82" i="45" s="1"/>
  <c r="Z83" i="45" s="1"/>
  <c r="Z84" i="45" s="1"/>
  <c r="Z85" i="45" s="1"/>
  <c r="Z86" i="45" s="1"/>
  <c r="Z87" i="45" s="1"/>
  <c r="Z88" i="45" s="1"/>
  <c r="Z89" i="45" s="1"/>
  <c r="Z90" i="45" s="1"/>
  <c r="Z91" i="45" s="1"/>
  <c r="Z92" i="45" s="1"/>
  <c r="X78" i="45"/>
  <c r="X79" i="45" s="1"/>
  <c r="X80" i="45" s="1"/>
  <c r="X81" i="45" s="1"/>
  <c r="X82" i="45" s="1"/>
  <c r="X83" i="45" s="1"/>
  <c r="X84" i="45" s="1"/>
  <c r="X85" i="45" s="1"/>
  <c r="X86" i="45" s="1"/>
  <c r="X87" i="45" s="1"/>
  <c r="X88" i="45" s="1"/>
  <c r="X89" i="45" s="1"/>
  <c r="X90" i="45" s="1"/>
  <c r="V78" i="45"/>
  <c r="V79" i="45" s="1"/>
  <c r="V80" i="45" s="1"/>
  <c r="V81" i="45" s="1"/>
  <c r="V82" i="45" s="1"/>
  <c r="V83" i="45" s="1"/>
  <c r="V84" i="45" s="1"/>
  <c r="V85" i="45" s="1"/>
  <c r="V86" i="45" s="1"/>
  <c r="V87" i="45" s="1"/>
  <c r="V88" i="45" s="1"/>
  <c r="V89" i="45" s="1"/>
  <c r="V90" i="45" s="1"/>
  <c r="U78" i="45"/>
  <c r="U79" i="45" s="1"/>
  <c r="U80" i="45" s="1"/>
  <c r="U81" i="45" s="1"/>
  <c r="U82" i="45" s="1"/>
  <c r="U83" i="45" s="1"/>
  <c r="U84" i="45" s="1"/>
  <c r="U85" i="45" s="1"/>
  <c r="U86" i="45" s="1"/>
  <c r="U87" i="45" s="1"/>
  <c r="U88" i="45" s="1"/>
  <c r="U89" i="45" s="1"/>
  <c r="U90" i="45" s="1"/>
  <c r="U91" i="45" s="1"/>
  <c r="U92" i="45" s="1"/>
  <c r="R78" i="45"/>
  <c r="R79" i="45" s="1"/>
  <c r="R80" i="45" s="1"/>
  <c r="R81" i="45" s="1"/>
  <c r="R82" i="45" s="1"/>
  <c r="R83" i="45" s="1"/>
  <c r="R84" i="45" s="1"/>
  <c r="R85" i="45" s="1"/>
  <c r="R86" i="45" s="1"/>
  <c r="R87" i="45" s="1"/>
  <c r="R88" i="45" s="1"/>
  <c r="R89" i="45" s="1"/>
  <c r="R90" i="45" s="1"/>
  <c r="R91" i="45" s="1"/>
  <c r="R92" i="45" s="1"/>
  <c r="P78" i="45"/>
  <c r="P79" i="45" s="1"/>
  <c r="P80" i="45" s="1"/>
  <c r="P81" i="45" s="1"/>
  <c r="P82" i="45" s="1"/>
  <c r="P83" i="45" s="1"/>
  <c r="P84" i="45" s="1"/>
  <c r="P85" i="45" s="1"/>
  <c r="P86" i="45" s="1"/>
  <c r="P87" i="45" s="1"/>
  <c r="P88" i="45" s="1"/>
  <c r="P89" i="45" s="1"/>
  <c r="P90" i="45" s="1"/>
  <c r="N78" i="45"/>
  <c r="N79" i="45" s="1"/>
  <c r="N80" i="45" s="1"/>
  <c r="N81" i="45" s="1"/>
  <c r="N82" i="45" s="1"/>
  <c r="N83" i="45" s="1"/>
  <c r="N84" i="45" s="1"/>
  <c r="N85" i="45" s="1"/>
  <c r="N86" i="45" s="1"/>
  <c r="N87" i="45" s="1"/>
  <c r="N88" i="45" s="1"/>
  <c r="N89" i="45" s="1"/>
  <c r="N90" i="45" s="1"/>
  <c r="M78" i="45"/>
  <c r="M79" i="45" s="1"/>
  <c r="M80" i="45" s="1"/>
  <c r="M81" i="45" s="1"/>
  <c r="M82" i="45" s="1"/>
  <c r="M83" i="45" s="1"/>
  <c r="M84" i="45" s="1"/>
  <c r="M85" i="45" s="1"/>
  <c r="M86" i="45" s="1"/>
  <c r="M87" i="45" s="1"/>
  <c r="M88" i="45" s="1"/>
  <c r="M89" i="45" s="1"/>
  <c r="M90" i="45" s="1"/>
  <c r="M91" i="45" s="1"/>
  <c r="M92" i="45" s="1"/>
  <c r="L86" i="45"/>
  <c r="L87" i="45" s="1"/>
  <c r="L88" i="45" s="1"/>
  <c r="L89" i="45" s="1"/>
  <c r="L90" i="45" s="1"/>
  <c r="K78" i="45"/>
  <c r="K79" i="45" s="1"/>
  <c r="K80" i="45" s="1"/>
  <c r="K81" i="45" s="1"/>
  <c r="K82" i="45" s="1"/>
  <c r="K83" i="45" s="1"/>
  <c r="K84" i="45" s="1"/>
  <c r="K85" i="45" s="1"/>
  <c r="K86" i="45" s="1"/>
  <c r="K87" i="45" s="1"/>
  <c r="K88" i="45" s="1"/>
  <c r="K89" i="45" s="1"/>
  <c r="K90" i="45" s="1"/>
  <c r="F78" i="45"/>
  <c r="F79" i="45" s="1"/>
  <c r="F80" i="45" s="1"/>
  <c r="F81" i="45" s="1"/>
  <c r="F82" i="45" s="1"/>
  <c r="F83" i="45" s="1"/>
  <c r="F84" i="45" s="1"/>
  <c r="F85" i="45" s="1"/>
  <c r="F86" i="45" s="1"/>
  <c r="F87" i="45" s="1"/>
  <c r="F88" i="45" s="1"/>
  <c r="F89" i="45" s="1"/>
  <c r="F90" i="45" s="1"/>
  <c r="F91" i="45" s="1"/>
  <c r="F92" i="45" s="1"/>
  <c r="E78" i="45"/>
  <c r="E79" i="45" s="1"/>
  <c r="E80" i="45" s="1"/>
  <c r="E81" i="45" s="1"/>
  <c r="E82" i="45" s="1"/>
  <c r="E83" i="45" s="1"/>
  <c r="E84" i="45" s="1"/>
  <c r="E85" i="45" s="1"/>
  <c r="E86" i="45" s="1"/>
  <c r="E87" i="45" s="1"/>
  <c r="E88" i="45" s="1"/>
  <c r="E89" i="45" s="1"/>
  <c r="E90" i="45" s="1"/>
  <c r="Z66" i="45"/>
  <c r="Y66" i="45"/>
  <c r="X66" i="45"/>
  <c r="W66" i="45"/>
  <c r="V66" i="45"/>
  <c r="U66" i="45"/>
  <c r="T66" i="45"/>
  <c r="S43" i="45"/>
  <c r="S44" i="45" s="1"/>
  <c r="S45" i="45" s="1"/>
  <c r="S46" i="45" s="1"/>
  <c r="S47" i="45" s="1"/>
  <c r="R43" i="45"/>
  <c r="R44" i="45" s="1"/>
  <c r="R45" i="45" s="1"/>
  <c r="R46" i="45" s="1"/>
  <c r="R47" i="45" s="1"/>
  <c r="Q43" i="45"/>
  <c r="Q44" i="45" s="1"/>
  <c r="Q45" i="45" s="1"/>
  <c r="Q46" i="45" s="1"/>
  <c r="Q47" i="45" s="1"/>
  <c r="P43" i="45"/>
  <c r="P44" i="45" s="1"/>
  <c r="P45" i="45" s="1"/>
  <c r="P46" i="45" s="1"/>
  <c r="P47" i="45" s="1"/>
  <c r="O43" i="45"/>
  <c r="O44" i="45" s="1"/>
  <c r="O45" i="45" s="1"/>
  <c r="O46" i="45" s="1"/>
  <c r="O47" i="45" s="1"/>
  <c r="N43" i="45"/>
  <c r="N44" i="45" s="1"/>
  <c r="N45" i="45" s="1"/>
  <c r="N46" i="45" s="1"/>
  <c r="N47" i="45" s="1"/>
  <c r="M43" i="45"/>
  <c r="M44" i="45" s="1"/>
  <c r="M45" i="45" s="1"/>
  <c r="M46" i="45" s="1"/>
  <c r="M47" i="45" s="1"/>
  <c r="L43" i="45"/>
  <c r="L44" i="45" s="1"/>
  <c r="L45" i="45" s="1"/>
  <c r="L46" i="45" s="1"/>
  <c r="L47" i="45" s="1"/>
  <c r="K43" i="45"/>
  <c r="K44" i="45" s="1"/>
  <c r="K45" i="45" s="1"/>
  <c r="K46" i="45" s="1"/>
  <c r="K47" i="45" s="1"/>
  <c r="H32" i="45"/>
  <c r="Z9" i="45"/>
  <c r="Z10" i="45" s="1"/>
  <c r="Z11" i="45" s="1"/>
  <c r="Z12" i="45" s="1"/>
  <c r="Z13" i="45" s="1"/>
  <c r="Y9" i="45"/>
  <c r="Y10" i="45" s="1"/>
  <c r="Y11" i="45" s="1"/>
  <c r="Y12" i="45" s="1"/>
  <c r="Y13" i="45" s="1"/>
  <c r="X9" i="45"/>
  <c r="X10" i="45" s="1"/>
  <c r="X11" i="45" s="1"/>
  <c r="X12" i="45" s="1"/>
  <c r="X13" i="45" s="1"/>
  <c r="V9" i="45"/>
  <c r="V10" i="45" s="1"/>
  <c r="V11" i="45" s="1"/>
  <c r="V12" i="45" s="1"/>
  <c r="V13" i="45" s="1"/>
  <c r="T9" i="45"/>
  <c r="T10" i="45" s="1"/>
  <c r="T11" i="45" s="1"/>
  <c r="T12" i="45" s="1"/>
  <c r="T13" i="45" s="1"/>
  <c r="R9" i="45"/>
  <c r="R10" i="45" s="1"/>
  <c r="R11" i="45" s="1"/>
  <c r="R12" i="45" s="1"/>
  <c r="R13" i="45" s="1"/>
  <c r="P9" i="45"/>
  <c r="P10" i="45" s="1"/>
  <c r="P11" i="45" s="1"/>
  <c r="P12" i="45" s="1"/>
  <c r="P13" i="45" s="1"/>
  <c r="M9" i="45"/>
  <c r="M10" i="45" s="1"/>
  <c r="M11" i="45" s="1"/>
  <c r="M12" i="45" s="1"/>
  <c r="M13" i="45" s="1"/>
  <c r="K9" i="45"/>
  <c r="K10" i="45" s="1"/>
  <c r="K11" i="45" s="1"/>
  <c r="K12" i="45" s="1"/>
  <c r="K13" i="45" s="1"/>
  <c r="J9" i="45"/>
  <c r="J10" i="45" s="1"/>
  <c r="J11" i="45" s="1"/>
  <c r="J12" i="45" s="1"/>
  <c r="J13" i="45" s="1"/>
  <c r="I9" i="45"/>
  <c r="I10" i="45" s="1"/>
  <c r="I11" i="45" s="1"/>
  <c r="I12" i="45" s="1"/>
  <c r="I13" i="45" s="1"/>
  <c r="H9" i="45"/>
  <c r="H10" i="45" s="1"/>
  <c r="H11" i="45" s="1"/>
  <c r="H12" i="45" s="1"/>
  <c r="H13" i="45" s="1"/>
  <c r="G9" i="45"/>
  <c r="G10" i="45" s="1"/>
  <c r="G11" i="45" s="1"/>
  <c r="G12" i="45" s="1"/>
  <c r="G13" i="45" s="1"/>
  <c r="Z89" i="44"/>
  <c r="Z90" i="44" s="1"/>
  <c r="Z91" i="44" s="1"/>
  <c r="Z92" i="44" s="1"/>
  <c r="Z96" i="44" s="1"/>
  <c r="Z97" i="44" s="1"/>
  <c r="Z98" i="44" s="1"/>
  <c r="Z99" i="44" s="1"/>
  <c r="Z100" i="44" s="1"/>
  <c r="Y89" i="44"/>
  <c r="Y90" i="44" s="1"/>
  <c r="Y91" i="44" s="1"/>
  <c r="Y92" i="44" s="1"/>
  <c r="Y96" i="44" s="1"/>
  <c r="Y97" i="44" s="1"/>
  <c r="Y98" i="44" s="1"/>
  <c r="Y99" i="44" s="1"/>
  <c r="Y100" i="44" s="1"/>
  <c r="X89" i="44"/>
  <c r="X90" i="44" s="1"/>
  <c r="X91" i="44" s="1"/>
  <c r="X92" i="44" s="1"/>
  <c r="X96" i="44" s="1"/>
  <c r="X97" i="44" s="1"/>
  <c r="X98" i="44" s="1"/>
  <c r="X99" i="44" s="1"/>
  <c r="X100" i="44" s="1"/>
  <c r="W89" i="44"/>
  <c r="W90" i="44" s="1"/>
  <c r="W91" i="44" s="1"/>
  <c r="W92" i="44" s="1"/>
  <c r="W96" i="44" s="1"/>
  <c r="W97" i="44" s="1"/>
  <c r="W98" i="44" s="1"/>
  <c r="W99" i="44" s="1"/>
  <c r="W100" i="44" s="1"/>
  <c r="V89" i="44"/>
  <c r="V90" i="44" s="1"/>
  <c r="V91" i="44" s="1"/>
  <c r="V92" i="44" s="1"/>
  <c r="V96" i="44" s="1"/>
  <c r="V97" i="44" s="1"/>
  <c r="V98" i="44" s="1"/>
  <c r="V99" i="44" s="1"/>
  <c r="V100" i="44" s="1"/>
  <c r="U89" i="44"/>
  <c r="U90" i="44" s="1"/>
  <c r="U91" i="44" s="1"/>
  <c r="U92" i="44" s="1"/>
  <c r="U96" i="44" s="1"/>
  <c r="U97" i="44" s="1"/>
  <c r="U98" i="44" s="1"/>
  <c r="U99" i="44" s="1"/>
  <c r="U100" i="44" s="1"/>
  <c r="T89" i="44"/>
  <c r="T90" i="44" s="1"/>
  <c r="T91" i="44" s="1"/>
  <c r="T92" i="44" s="1"/>
  <c r="T96" i="44" s="1"/>
  <c r="T97" i="44" s="1"/>
  <c r="T98" i="44" s="1"/>
  <c r="T99" i="44" s="1"/>
  <c r="T100" i="44" s="1"/>
  <c r="S89" i="44"/>
  <c r="S90" i="44" s="1"/>
  <c r="S91" i="44" s="1"/>
  <c r="S92" i="44" s="1"/>
  <c r="S96" i="44" s="1"/>
  <c r="S97" i="44" s="1"/>
  <c r="S98" i="44" s="1"/>
  <c r="S99" i="44" s="1"/>
  <c r="S100" i="44" s="1"/>
  <c r="R89" i="44"/>
  <c r="R90" i="44" s="1"/>
  <c r="R91" i="44" s="1"/>
  <c r="R92" i="44" s="1"/>
  <c r="R96" i="44" s="1"/>
  <c r="R97" i="44" s="1"/>
  <c r="R98" i="44" s="1"/>
  <c r="R99" i="44" s="1"/>
  <c r="R100" i="44" s="1"/>
  <c r="Q89" i="44"/>
  <c r="Q90" i="44" s="1"/>
  <c r="Q91" i="44" s="1"/>
  <c r="Q92" i="44" s="1"/>
  <c r="Q96" i="44" s="1"/>
  <c r="Q97" i="44" s="1"/>
  <c r="Q98" i="44" s="1"/>
  <c r="Q99" i="44" s="1"/>
  <c r="Q100" i="44" s="1"/>
  <c r="Z80" i="44"/>
  <c r="J80" i="44"/>
  <c r="Z71" i="44"/>
  <c r="Z72" i="44" s="1"/>
  <c r="Z73" i="44" s="1"/>
  <c r="X63" i="44"/>
  <c r="X64" i="44" s="1"/>
  <c r="X65" i="44" s="1"/>
  <c r="X66" i="44" s="1"/>
  <c r="X70" i="44" s="1"/>
  <c r="X71" i="44" s="1"/>
  <c r="X72" i="44" s="1"/>
  <c r="X73" i="44" s="1"/>
  <c r="X74" i="44" s="1"/>
  <c r="V71" i="44"/>
  <c r="V72" i="44" s="1"/>
  <c r="V73" i="44" s="1"/>
  <c r="T63" i="44"/>
  <c r="T64" i="44" s="1"/>
  <c r="T65" i="44" s="1"/>
  <c r="T66" i="44" s="1"/>
  <c r="T70" i="44" s="1"/>
  <c r="T71" i="44" s="1"/>
  <c r="T72" i="44" s="1"/>
  <c r="T73" i="44" s="1"/>
  <c r="S71" i="44"/>
  <c r="S72" i="44" s="1"/>
  <c r="S73" i="44" s="1"/>
  <c r="Q63" i="44"/>
  <c r="Q64" i="44" s="1"/>
  <c r="Q65" i="44" s="1"/>
  <c r="Q66" i="44" s="1"/>
  <c r="Q70" i="44" s="1"/>
  <c r="Q71" i="44" s="1"/>
  <c r="Q72" i="44" s="1"/>
  <c r="Q73" i="44" s="1"/>
  <c r="P63" i="44"/>
  <c r="P64" i="44" s="1"/>
  <c r="P65" i="44" s="1"/>
  <c r="P66" i="44" s="1"/>
  <c r="P70" i="44" s="1"/>
  <c r="P71" i="44" s="1"/>
  <c r="P72" i="44" s="1"/>
  <c r="P73" i="44" s="1"/>
  <c r="P74" i="44" s="1"/>
  <c r="N63" i="44"/>
  <c r="N64" i="44" s="1"/>
  <c r="N65" i="44" s="1"/>
  <c r="L63" i="44"/>
  <c r="L64" i="44" s="1"/>
  <c r="L65" i="44" s="1"/>
  <c r="L66" i="44" s="1"/>
  <c r="L70" i="44" s="1"/>
  <c r="L71" i="44" s="1"/>
  <c r="L72" i="44" s="1"/>
  <c r="L73" i="44" s="1"/>
  <c r="K63" i="44"/>
  <c r="K64" i="44" s="1"/>
  <c r="K65" i="44" s="1"/>
  <c r="K66" i="44" s="1"/>
  <c r="J71" i="44"/>
  <c r="J72" i="44" s="1"/>
  <c r="J73" i="44" s="1"/>
  <c r="I63" i="44"/>
  <c r="I64" i="44" s="1"/>
  <c r="I65" i="44" s="1"/>
  <c r="I66" i="44" s="1"/>
  <c r="I70" i="44" s="1"/>
  <c r="I71" i="44" s="1"/>
  <c r="I72" i="44" s="1"/>
  <c r="I73" i="44" s="1"/>
  <c r="H71" i="44"/>
  <c r="H72" i="44" s="1"/>
  <c r="H73" i="44" s="1"/>
  <c r="G63" i="44"/>
  <c r="G64" i="44" s="1"/>
  <c r="G65" i="44" s="1"/>
  <c r="G66" i="44" s="1"/>
  <c r="G70" i="44" s="1"/>
  <c r="G71" i="44" s="1"/>
  <c r="G72" i="44" s="1"/>
  <c r="G73" i="44" s="1"/>
  <c r="F71" i="44"/>
  <c r="F72" i="44" s="1"/>
  <c r="F73" i="44" s="1"/>
  <c r="E63" i="44"/>
  <c r="E64" i="44" s="1"/>
  <c r="E65" i="44" s="1"/>
  <c r="E66" i="44" s="1"/>
  <c r="E70" i="44" s="1"/>
  <c r="E71" i="44" s="1"/>
  <c r="E72" i="44" s="1"/>
  <c r="E73" i="44" s="1"/>
  <c r="Z26" i="44"/>
  <c r="R26" i="44"/>
  <c r="P26" i="44"/>
  <c r="H26" i="44"/>
  <c r="Z9" i="44"/>
  <c r="Z10" i="44" s="1"/>
  <c r="Z11" i="44" s="1"/>
  <c r="Z12" i="44" s="1"/>
  <c r="Z13" i="44" s="1"/>
  <c r="Z14" i="44" s="1"/>
  <c r="W9" i="44"/>
  <c r="W10" i="44" s="1"/>
  <c r="W11" i="44" s="1"/>
  <c r="W12" i="44" s="1"/>
  <c r="W13" i="44" s="1"/>
  <c r="W14" i="44" s="1"/>
  <c r="W18" i="44" s="1"/>
  <c r="W19" i="44" s="1"/>
  <c r="W20" i="44" s="1"/>
  <c r="W21" i="44" s="1"/>
  <c r="V9" i="44"/>
  <c r="V10" i="44" s="1"/>
  <c r="V11" i="44" s="1"/>
  <c r="V12" i="44" s="1"/>
  <c r="V13" i="44" s="1"/>
  <c r="V14" i="44" s="1"/>
  <c r="V15" i="44" s="1"/>
  <c r="V16" i="44" s="1"/>
  <c r="S9" i="44"/>
  <c r="S10" i="44" s="1"/>
  <c r="S11" i="44" s="1"/>
  <c r="S12" i="44" s="1"/>
  <c r="S13" i="44" s="1"/>
  <c r="S14" i="44" s="1"/>
  <c r="S18" i="44" s="1"/>
  <c r="S19" i="44" s="1"/>
  <c r="S20" i="44" s="1"/>
  <c r="S21" i="44" s="1"/>
  <c r="R9" i="44"/>
  <c r="R10" i="44" s="1"/>
  <c r="R11" i="44" s="1"/>
  <c r="R12" i="44" s="1"/>
  <c r="R13" i="44" s="1"/>
  <c r="R14" i="44" s="1"/>
  <c r="P9" i="44"/>
  <c r="P10" i="44" s="1"/>
  <c r="P11" i="44" s="1"/>
  <c r="P12" i="44" s="1"/>
  <c r="P13" i="44" s="1"/>
  <c r="P14" i="44" s="1"/>
  <c r="N9" i="44"/>
  <c r="N10" i="44" s="1"/>
  <c r="N11" i="44" s="1"/>
  <c r="N12" i="44" s="1"/>
  <c r="N13" i="44" s="1"/>
  <c r="N14" i="44" s="1"/>
  <c r="N18" i="44" s="1"/>
  <c r="N19" i="44" s="1"/>
  <c r="N20" i="44" s="1"/>
  <c r="N21" i="44" s="1"/>
  <c r="L9" i="44"/>
  <c r="L10" i="44" s="1"/>
  <c r="L11" i="44" s="1"/>
  <c r="L12" i="44" s="1"/>
  <c r="L13" i="44" s="1"/>
  <c r="L14" i="44" s="1"/>
  <c r="L18" i="44" s="1"/>
  <c r="J9" i="44"/>
  <c r="J10" i="44" s="1"/>
  <c r="J11" i="44" s="1"/>
  <c r="J12" i="44" s="1"/>
  <c r="J13" i="44" s="1"/>
  <c r="J14" i="44" s="1"/>
  <c r="J18" i="44" s="1"/>
  <c r="J19" i="44" s="1"/>
  <c r="J20" i="44" s="1"/>
  <c r="I9" i="44"/>
  <c r="I10" i="44" s="1"/>
  <c r="I11" i="44" s="1"/>
  <c r="I12" i="44" s="1"/>
  <c r="I13" i="44" s="1"/>
  <c r="I14" i="44" s="1"/>
  <c r="H9" i="44"/>
  <c r="H10" i="44" s="1"/>
  <c r="H11" i="44" s="1"/>
  <c r="H12" i="44" s="1"/>
  <c r="H13" i="44" s="1"/>
  <c r="H14" i="44" s="1"/>
  <c r="H18" i="44" s="1"/>
  <c r="H19" i="44" s="1"/>
  <c r="H20" i="44" s="1"/>
  <c r="H21" i="44" s="1"/>
  <c r="H22" i="44" s="1"/>
  <c r="G9" i="44"/>
  <c r="G10" i="44" s="1"/>
  <c r="G11" i="44" s="1"/>
  <c r="G12" i="44" s="1"/>
  <c r="G13" i="44" s="1"/>
  <c r="G14" i="44" s="1"/>
  <c r="G18" i="44" s="1"/>
  <c r="G19" i="44" s="1"/>
  <c r="G20" i="44" s="1"/>
  <c r="G21" i="44" s="1"/>
  <c r="F9" i="44"/>
  <c r="F10" i="44" s="1"/>
  <c r="F11" i="44" s="1"/>
  <c r="F12" i="44" s="1"/>
  <c r="F13" i="44" s="1"/>
  <c r="F14" i="44" s="1"/>
  <c r="E9" i="44"/>
  <c r="E10" i="44" s="1"/>
  <c r="E11" i="44" s="1"/>
  <c r="E12" i="44" s="1"/>
  <c r="E13" i="44" s="1"/>
  <c r="E14" i="44" s="1"/>
  <c r="E18" i="44" s="1"/>
  <c r="E19" i="44" s="1"/>
  <c r="E20" i="44" s="1"/>
  <c r="E21" i="44" s="1"/>
  <c r="Z56" i="43"/>
  <c r="Y56" i="43"/>
  <c r="X56" i="43"/>
  <c r="W56" i="43"/>
  <c r="V56" i="43"/>
  <c r="U56" i="43"/>
  <c r="T56" i="43"/>
  <c r="S56" i="43"/>
  <c r="R56" i="43"/>
  <c r="Q56" i="43"/>
  <c r="P56" i="43"/>
  <c r="N56" i="43"/>
  <c r="M56" i="43"/>
  <c r="I56" i="43"/>
  <c r="L38" i="43"/>
  <c r="L39" i="43" s="1"/>
  <c r="L40" i="43" s="1"/>
  <c r="L41" i="43" s="1"/>
  <c r="L42" i="43" s="1"/>
  <c r="L43" i="43" s="1"/>
  <c r="L44" i="43" s="1"/>
  <c r="L45" i="43" s="1"/>
  <c r="L46" i="43" s="1"/>
  <c r="L47" i="43" s="1"/>
  <c r="L48" i="43" s="1"/>
  <c r="L49" i="43" s="1"/>
  <c r="L50" i="43" s="1"/>
  <c r="L51" i="43" s="1"/>
  <c r="K38" i="43"/>
  <c r="K39" i="43" s="1"/>
  <c r="K40" i="43" s="1"/>
  <c r="K41" i="43" s="1"/>
  <c r="K42" i="43" s="1"/>
  <c r="K43" i="43" s="1"/>
  <c r="K44" i="43" s="1"/>
  <c r="K45" i="43" s="1"/>
  <c r="K46" i="43" s="1"/>
  <c r="K47" i="43" s="1"/>
  <c r="K48" i="43" s="1"/>
  <c r="K49" i="43" s="1"/>
  <c r="K50" i="43" s="1"/>
  <c r="K51" i="43" s="1"/>
  <c r="J38" i="43"/>
  <c r="J39" i="43" s="1"/>
  <c r="J40" i="43" s="1"/>
  <c r="J41" i="43" s="1"/>
  <c r="J42" i="43" s="1"/>
  <c r="J43" i="43" s="1"/>
  <c r="J44" i="43" s="1"/>
  <c r="J45" i="43" s="1"/>
  <c r="J46" i="43" s="1"/>
  <c r="J47" i="43" s="1"/>
  <c r="J48" i="43" s="1"/>
  <c r="J49" i="43" s="1"/>
  <c r="J50" i="43" s="1"/>
  <c r="J51" i="43" s="1"/>
  <c r="I38" i="43"/>
  <c r="I39" i="43" s="1"/>
  <c r="I40" i="43" s="1"/>
  <c r="I41" i="43" s="1"/>
  <c r="I42" i="43" s="1"/>
  <c r="I43" i="43" s="1"/>
  <c r="I44" i="43" s="1"/>
  <c r="I45" i="43" s="1"/>
  <c r="I46" i="43" s="1"/>
  <c r="I47" i="43" s="1"/>
  <c r="I48" i="43" s="1"/>
  <c r="I49" i="43" s="1"/>
  <c r="I50" i="43" s="1"/>
  <c r="I51" i="43" s="1"/>
  <c r="G38" i="43"/>
  <c r="G39" i="43" s="1"/>
  <c r="G40" i="43" s="1"/>
  <c r="G41" i="43" s="1"/>
  <c r="G42" i="43" s="1"/>
  <c r="G43" i="43" s="1"/>
  <c r="G44" i="43" s="1"/>
  <c r="G45" i="43" s="1"/>
  <c r="G46" i="43" s="1"/>
  <c r="G47" i="43" s="1"/>
  <c r="G48" i="43" s="1"/>
  <c r="G49" i="43" s="1"/>
  <c r="G50" i="43" s="1"/>
  <c r="G51" i="43" s="1"/>
  <c r="F38" i="43"/>
  <c r="F39" i="43" s="1"/>
  <c r="F40" i="43" s="1"/>
  <c r="F41" i="43" s="1"/>
  <c r="F42" i="43" s="1"/>
  <c r="F43" i="43" s="1"/>
  <c r="F44" i="43" s="1"/>
  <c r="F45" i="43" s="1"/>
  <c r="F46" i="43" s="1"/>
  <c r="F47" i="43" s="1"/>
  <c r="F48" i="43" s="1"/>
  <c r="F49" i="43" s="1"/>
  <c r="F50" i="43" s="1"/>
  <c r="F51" i="43" s="1"/>
  <c r="F52" i="43" s="1"/>
  <c r="E38" i="43"/>
  <c r="E39" i="43" s="1"/>
  <c r="E40" i="43" s="1"/>
  <c r="E41" i="43" s="1"/>
  <c r="E42" i="43" s="1"/>
  <c r="E43" i="43" s="1"/>
  <c r="E44" i="43" s="1"/>
  <c r="E45" i="43" s="1"/>
  <c r="E46" i="43" s="1"/>
  <c r="E47" i="43" s="1"/>
  <c r="E48" i="43" s="1"/>
  <c r="E49" i="43" s="1"/>
  <c r="E50" i="43" s="1"/>
  <c r="E51" i="43" s="1"/>
  <c r="E52" i="43" s="1"/>
  <c r="Z27" i="43"/>
  <c r="Y27" i="43"/>
  <c r="X27" i="43"/>
  <c r="W27" i="43"/>
  <c r="V27" i="43"/>
  <c r="U27" i="43"/>
  <c r="T27" i="43"/>
  <c r="S27" i="43"/>
  <c r="R27" i="43"/>
  <c r="Q27" i="43"/>
  <c r="O27" i="43"/>
  <c r="N27" i="43"/>
  <c r="I27" i="43"/>
  <c r="G27" i="43"/>
  <c r="M13" i="43"/>
  <c r="M14" i="43" s="1"/>
  <c r="M15" i="43" s="1"/>
  <c r="M16" i="43" s="1"/>
  <c r="M17" i="43" s="1"/>
  <c r="M18" i="43" s="1"/>
  <c r="M19" i="43" s="1"/>
  <c r="M20" i="43" s="1"/>
  <c r="M21" i="43" s="1"/>
  <c r="M22" i="43" s="1"/>
  <c r="M23" i="43" s="1"/>
  <c r="L13" i="43"/>
  <c r="L14" i="43" s="1"/>
  <c r="L15" i="43" s="1"/>
  <c r="L16" i="43" s="1"/>
  <c r="L17" i="43" s="1"/>
  <c r="L18" i="43" s="1"/>
  <c r="L19" i="43" s="1"/>
  <c r="L20" i="43" s="1"/>
  <c r="L21" i="43" s="1"/>
  <c r="L22" i="43" s="1"/>
  <c r="L23" i="43" s="1"/>
  <c r="K13" i="43"/>
  <c r="K14" i="43" s="1"/>
  <c r="K15" i="43" s="1"/>
  <c r="K16" i="43" s="1"/>
  <c r="K17" i="43" s="1"/>
  <c r="K18" i="43" s="1"/>
  <c r="K19" i="43" s="1"/>
  <c r="K20" i="43" s="1"/>
  <c r="K21" i="43" s="1"/>
  <c r="K22" i="43" s="1"/>
  <c r="K23" i="43" s="1"/>
  <c r="J9" i="43"/>
  <c r="J10" i="43" s="1"/>
  <c r="J11" i="43" s="1"/>
  <c r="J12" i="43" s="1"/>
  <c r="J13" i="43" s="1"/>
  <c r="J14" i="43" s="1"/>
  <c r="J15" i="43" s="1"/>
  <c r="J16" i="43" s="1"/>
  <c r="J17" i="43" s="1"/>
  <c r="J18" i="43" s="1"/>
  <c r="J19" i="43" s="1"/>
  <c r="J20" i="43" s="1"/>
  <c r="J21" i="43" s="1"/>
  <c r="J22" i="43" s="1"/>
  <c r="J23" i="43" s="1"/>
  <c r="I9" i="43"/>
  <c r="I10" i="43" s="1"/>
  <c r="I11" i="43" s="1"/>
  <c r="I12" i="43" s="1"/>
  <c r="I13" i="43" s="1"/>
  <c r="I14" i="43" s="1"/>
  <c r="I15" i="43" s="1"/>
  <c r="I16" i="43" s="1"/>
  <c r="I17" i="43" s="1"/>
  <c r="I18" i="43" s="1"/>
  <c r="I19" i="43" s="1"/>
  <c r="I20" i="43" s="1"/>
  <c r="I21" i="43" s="1"/>
  <c r="I22" i="43" s="1"/>
  <c r="I23" i="43" s="1"/>
  <c r="G9" i="43"/>
  <c r="G10" i="43" s="1"/>
  <c r="G11" i="43" s="1"/>
  <c r="G12" i="43" s="1"/>
  <c r="G13" i="43" s="1"/>
  <c r="G14" i="43" s="1"/>
  <c r="G15" i="43" s="1"/>
  <c r="G16" i="43" s="1"/>
  <c r="G17" i="43" s="1"/>
  <c r="G18" i="43" s="1"/>
  <c r="G19" i="43" s="1"/>
  <c r="G20" i="43" s="1"/>
  <c r="G21" i="43" s="1"/>
  <c r="G22" i="43" s="1"/>
  <c r="G23" i="43" s="1"/>
  <c r="F9" i="43"/>
  <c r="F10" i="43" s="1"/>
  <c r="F11" i="43" s="1"/>
  <c r="F12" i="43" s="1"/>
  <c r="F13" i="43" s="1"/>
  <c r="F14" i="43" s="1"/>
  <c r="F15" i="43" s="1"/>
  <c r="F16" i="43" s="1"/>
  <c r="F17" i="43" s="1"/>
  <c r="F18" i="43" s="1"/>
  <c r="F19" i="43" s="1"/>
  <c r="F20" i="43" s="1"/>
  <c r="F21" i="43" s="1"/>
  <c r="F22" i="43" s="1"/>
  <c r="F23" i="43" s="1"/>
  <c r="E9" i="43"/>
  <c r="E10" i="43" s="1"/>
  <c r="E11" i="43" s="1"/>
  <c r="E12" i="43" s="1"/>
  <c r="E13" i="43" s="1"/>
  <c r="E14" i="43" s="1"/>
  <c r="E15" i="43" s="1"/>
  <c r="E16" i="43" s="1"/>
  <c r="E17" i="43" s="1"/>
  <c r="E18" i="43" s="1"/>
  <c r="E19" i="43" s="1"/>
  <c r="E20" i="43" s="1"/>
  <c r="E21" i="43" s="1"/>
  <c r="E22" i="43" s="1"/>
  <c r="E23" i="43" s="1"/>
  <c r="Z40" i="42"/>
  <c r="Y40" i="42"/>
  <c r="X40" i="42"/>
  <c r="W40" i="42"/>
  <c r="V40" i="42"/>
  <c r="U40" i="42"/>
  <c r="T40" i="42"/>
  <c r="S40" i="42"/>
  <c r="R40" i="42"/>
  <c r="Q40" i="42"/>
  <c r="P40" i="42"/>
  <c r="O40" i="42"/>
  <c r="N40" i="42"/>
  <c r="K31" i="42"/>
  <c r="K32" i="42" s="1"/>
  <c r="J31" i="42"/>
  <c r="J32" i="42" s="1"/>
  <c r="J33" i="42" s="1"/>
  <c r="I31" i="42"/>
  <c r="I32" i="42" s="1"/>
  <c r="I33" i="42" s="1"/>
  <c r="Z18" i="42"/>
  <c r="Y18" i="42"/>
  <c r="X18" i="42"/>
  <c r="W18" i="42"/>
  <c r="V18" i="42"/>
  <c r="U18" i="42"/>
  <c r="T18" i="42"/>
  <c r="S18" i="42"/>
  <c r="R18" i="42"/>
  <c r="Q18" i="42"/>
  <c r="P18" i="42"/>
  <c r="O18" i="42"/>
  <c r="N18" i="42"/>
  <c r="M9" i="42"/>
  <c r="M10" i="42" s="1"/>
  <c r="M11" i="42" s="1"/>
  <c r="L9" i="42"/>
  <c r="L10" i="42" s="1"/>
  <c r="L11" i="42" s="1"/>
  <c r="L12" i="42" s="1"/>
  <c r="K9" i="42"/>
  <c r="K10" i="42" s="1"/>
  <c r="K11" i="42" s="1"/>
  <c r="K12" i="42" s="1"/>
  <c r="J9" i="42"/>
  <c r="J10" i="42" s="1"/>
  <c r="J11" i="42" s="1"/>
  <c r="I9" i="42"/>
  <c r="I10" i="42" s="1"/>
  <c r="I11" i="42" s="1"/>
  <c r="I12" i="42" s="1"/>
  <c r="F9" i="42"/>
  <c r="F10" i="42" s="1"/>
  <c r="F11" i="42" s="1"/>
  <c r="Z40" i="41"/>
  <c r="Y40" i="41"/>
  <c r="X40" i="41"/>
  <c r="W40" i="41"/>
  <c r="V40" i="41"/>
  <c r="U40" i="41"/>
  <c r="T40" i="41"/>
  <c r="S40" i="41"/>
  <c r="R40" i="41"/>
  <c r="Q40" i="41"/>
  <c r="P40" i="41"/>
  <c r="O40" i="41"/>
  <c r="N40" i="41"/>
  <c r="M40" i="41"/>
  <c r="L40" i="41"/>
  <c r="K40" i="41"/>
  <c r="J40" i="41"/>
  <c r="I40" i="41"/>
  <c r="I30" i="41"/>
  <c r="I31" i="41" s="1"/>
  <c r="I32" i="41" s="1"/>
  <c r="I33" i="41" s="1"/>
  <c r="I34" i="41" s="1"/>
  <c r="I35" i="41" s="1"/>
  <c r="I36" i="41" s="1"/>
  <c r="H30" i="41"/>
  <c r="H31" i="41" s="1"/>
  <c r="H32" i="41" s="1"/>
  <c r="H33" i="41" s="1"/>
  <c r="H34" i="41" s="1"/>
  <c r="H35" i="41" s="1"/>
  <c r="H36" i="41" s="1"/>
  <c r="F30" i="41"/>
  <c r="F31" i="41" s="1"/>
  <c r="F32" i="41" s="1"/>
  <c r="F33" i="41" s="1"/>
  <c r="F34" i="41" s="1"/>
  <c r="F35" i="41" s="1"/>
  <c r="F36" i="41" s="1"/>
  <c r="Z19" i="41"/>
  <c r="Y19" i="41"/>
  <c r="X19" i="41"/>
  <c r="W19" i="41"/>
  <c r="V19" i="41"/>
  <c r="U19" i="41"/>
  <c r="T19" i="41"/>
  <c r="S19" i="41"/>
  <c r="R19" i="41"/>
  <c r="Q19" i="41"/>
  <c r="P19" i="41"/>
  <c r="O19" i="41"/>
  <c r="N19" i="41"/>
  <c r="M19" i="41"/>
  <c r="L19" i="41"/>
  <c r="K19" i="41"/>
  <c r="J19" i="41"/>
  <c r="I19" i="41"/>
  <c r="I9" i="41"/>
  <c r="I10" i="41" s="1"/>
  <c r="I11" i="41" s="1"/>
  <c r="I12" i="41" s="1"/>
  <c r="I13" i="41" s="1"/>
  <c r="I14" i="41" s="1"/>
  <c r="I15" i="41" s="1"/>
  <c r="H9" i="41"/>
  <c r="H10" i="41" s="1"/>
  <c r="H11" i="41" s="1"/>
  <c r="H12" i="41" s="1"/>
  <c r="H13" i="41" s="1"/>
  <c r="H14" i="41" s="1"/>
  <c r="H15" i="41" s="1"/>
  <c r="F9" i="41"/>
  <c r="F10" i="41" s="1"/>
  <c r="F11" i="41" s="1"/>
  <c r="F12" i="41" s="1"/>
  <c r="F13" i="41" s="1"/>
  <c r="F14" i="41" s="1"/>
  <c r="F15" i="41" s="1"/>
  <c r="E9" i="41"/>
  <c r="E10" i="41" s="1"/>
  <c r="E11" i="41" s="1"/>
  <c r="E12" i="41" s="1"/>
  <c r="E13" i="41" s="1"/>
  <c r="E14" i="41" s="1"/>
  <c r="E15" i="41" s="1"/>
  <c r="Z108" i="40"/>
  <c r="Y108" i="40"/>
  <c r="X108" i="40"/>
  <c r="W108" i="40"/>
  <c r="V108" i="40"/>
  <c r="U108" i="40"/>
  <c r="T108" i="40"/>
  <c r="S108" i="40"/>
  <c r="R108" i="40"/>
  <c r="Q108" i="40"/>
  <c r="P108" i="40"/>
  <c r="O108" i="40"/>
  <c r="N108" i="40"/>
  <c r="L92" i="40"/>
  <c r="L93" i="40" s="1"/>
  <c r="L94" i="40" s="1"/>
  <c r="L95" i="40" s="1"/>
  <c r="L96" i="40" s="1"/>
  <c r="L97" i="40" s="1"/>
  <c r="L98" i="40" s="1"/>
  <c r="L99" i="40" s="1"/>
  <c r="L100" i="40" s="1"/>
  <c r="L101" i="40" s="1"/>
  <c r="L102" i="40" s="1"/>
  <c r="L103" i="40" s="1"/>
  <c r="L104" i="40" s="1"/>
  <c r="K92" i="40"/>
  <c r="K93" i="40" s="1"/>
  <c r="K94" i="40" s="1"/>
  <c r="K95" i="40" s="1"/>
  <c r="K96" i="40" s="1"/>
  <c r="K97" i="40" s="1"/>
  <c r="K98" i="40" s="1"/>
  <c r="K99" i="40" s="1"/>
  <c r="K100" i="40" s="1"/>
  <c r="K101" i="40" s="1"/>
  <c r="K102" i="40" s="1"/>
  <c r="K103" i="40" s="1"/>
  <c r="K104" i="40" s="1"/>
  <c r="J92" i="40"/>
  <c r="J93" i="40" s="1"/>
  <c r="J94" i="40" s="1"/>
  <c r="J95" i="40" s="1"/>
  <c r="J96" i="40" s="1"/>
  <c r="J97" i="40" s="1"/>
  <c r="J98" i="40" s="1"/>
  <c r="J99" i="40" s="1"/>
  <c r="J100" i="40" s="1"/>
  <c r="J101" i="40" s="1"/>
  <c r="J102" i="40" s="1"/>
  <c r="J103" i="40" s="1"/>
  <c r="J104" i="40" s="1"/>
  <c r="I92" i="40"/>
  <c r="I93" i="40" s="1"/>
  <c r="I94" i="40" s="1"/>
  <c r="I95" i="40" s="1"/>
  <c r="I96" i="40" s="1"/>
  <c r="I97" i="40" s="1"/>
  <c r="I98" i="40" s="1"/>
  <c r="I99" i="40" s="1"/>
  <c r="I100" i="40" s="1"/>
  <c r="I101" i="40" s="1"/>
  <c r="I102" i="40" s="1"/>
  <c r="I103" i="40" s="1"/>
  <c r="I104" i="40" s="1"/>
  <c r="H92" i="40"/>
  <c r="H93" i="40" s="1"/>
  <c r="H94" i="40" s="1"/>
  <c r="H95" i="40" s="1"/>
  <c r="H96" i="40" s="1"/>
  <c r="H97" i="40" s="1"/>
  <c r="H98" i="40" s="1"/>
  <c r="H99" i="40" s="1"/>
  <c r="H100" i="40" s="1"/>
  <c r="H101" i="40" s="1"/>
  <c r="H102" i="40" s="1"/>
  <c r="H103" i="40" s="1"/>
  <c r="H104" i="40" s="1"/>
  <c r="G92" i="40"/>
  <c r="G93" i="40" s="1"/>
  <c r="G94" i="40" s="1"/>
  <c r="G95" i="40" s="1"/>
  <c r="G96" i="40" s="1"/>
  <c r="G97" i="40" s="1"/>
  <c r="G98" i="40" s="1"/>
  <c r="G99" i="40" s="1"/>
  <c r="G100" i="40" s="1"/>
  <c r="G101" i="40" s="1"/>
  <c r="G102" i="40" s="1"/>
  <c r="G103" i="40" s="1"/>
  <c r="G104" i="40" s="1"/>
  <c r="F92" i="40"/>
  <c r="F93" i="40" s="1"/>
  <c r="F94" i="40" s="1"/>
  <c r="F95" i="40" s="1"/>
  <c r="F96" i="40" s="1"/>
  <c r="F97" i="40" s="1"/>
  <c r="F98" i="40" s="1"/>
  <c r="F99" i="40" s="1"/>
  <c r="F100" i="40" s="1"/>
  <c r="F101" i="40" s="1"/>
  <c r="F102" i="40" s="1"/>
  <c r="F103" i="40" s="1"/>
  <c r="F104" i="40" s="1"/>
  <c r="E92" i="40"/>
  <c r="E93" i="40" s="1"/>
  <c r="E94" i="40" s="1"/>
  <c r="E95" i="40" s="1"/>
  <c r="E96" i="40" s="1"/>
  <c r="E97" i="40" s="1"/>
  <c r="E98" i="40" s="1"/>
  <c r="E99" i="40" s="1"/>
  <c r="E100" i="40" s="1"/>
  <c r="E101" i="40" s="1"/>
  <c r="E102" i="40" s="1"/>
  <c r="E103" i="40" s="1"/>
  <c r="E104" i="40" s="1"/>
  <c r="Z83" i="40"/>
  <c r="Y83" i="40"/>
  <c r="X67" i="40"/>
  <c r="X68" i="40" s="1"/>
  <c r="X69" i="40" s="1"/>
  <c r="X70" i="40" s="1"/>
  <c r="X71" i="40" s="1"/>
  <c r="X72" i="40" s="1"/>
  <c r="X73" i="40" s="1"/>
  <c r="X74" i="40" s="1"/>
  <c r="X75" i="40" s="1"/>
  <c r="X76" i="40" s="1"/>
  <c r="X77" i="40" s="1"/>
  <c r="X78" i="40" s="1"/>
  <c r="X79" i="40" s="1"/>
  <c r="W67" i="40"/>
  <c r="W68" i="40" s="1"/>
  <c r="W69" i="40" s="1"/>
  <c r="W70" i="40" s="1"/>
  <c r="W71" i="40" s="1"/>
  <c r="W72" i="40" s="1"/>
  <c r="W73" i="40" s="1"/>
  <c r="W74" i="40" s="1"/>
  <c r="W75" i="40" s="1"/>
  <c r="W76" i="40" s="1"/>
  <c r="W77" i="40" s="1"/>
  <c r="W78" i="40" s="1"/>
  <c r="W79" i="40" s="1"/>
  <c r="V67" i="40"/>
  <c r="V68" i="40" s="1"/>
  <c r="V69" i="40" s="1"/>
  <c r="V70" i="40" s="1"/>
  <c r="V71" i="40" s="1"/>
  <c r="V72" i="40" s="1"/>
  <c r="V73" i="40" s="1"/>
  <c r="V74" i="40" s="1"/>
  <c r="V75" i="40" s="1"/>
  <c r="V76" i="40" s="1"/>
  <c r="V77" i="40" s="1"/>
  <c r="V78" i="40" s="1"/>
  <c r="V79" i="40" s="1"/>
  <c r="U67" i="40"/>
  <c r="U68" i="40" s="1"/>
  <c r="U69" i="40" s="1"/>
  <c r="U70" i="40" s="1"/>
  <c r="U71" i="40" s="1"/>
  <c r="U72" i="40" s="1"/>
  <c r="U73" i="40" s="1"/>
  <c r="U74" i="40" s="1"/>
  <c r="U75" i="40" s="1"/>
  <c r="U76" i="40" s="1"/>
  <c r="U77" i="40" s="1"/>
  <c r="U78" i="40" s="1"/>
  <c r="U79" i="40" s="1"/>
  <c r="T67" i="40"/>
  <c r="T68" i="40" s="1"/>
  <c r="T69" i="40" s="1"/>
  <c r="T70" i="40" s="1"/>
  <c r="T71" i="40" s="1"/>
  <c r="T72" i="40" s="1"/>
  <c r="T73" i="40" s="1"/>
  <c r="T74" i="40" s="1"/>
  <c r="T75" i="40" s="1"/>
  <c r="T76" i="40" s="1"/>
  <c r="T77" i="40" s="1"/>
  <c r="T78" i="40" s="1"/>
  <c r="T79" i="40" s="1"/>
  <c r="S67" i="40"/>
  <c r="S68" i="40" s="1"/>
  <c r="S69" i="40" s="1"/>
  <c r="S70" i="40" s="1"/>
  <c r="S71" i="40" s="1"/>
  <c r="S72" i="40" s="1"/>
  <c r="S73" i="40" s="1"/>
  <c r="S74" i="40" s="1"/>
  <c r="S75" i="40" s="1"/>
  <c r="S76" i="40" s="1"/>
  <c r="S77" i="40" s="1"/>
  <c r="S78" i="40" s="1"/>
  <c r="S79" i="40" s="1"/>
  <c r="R67" i="40"/>
  <c r="R68" i="40" s="1"/>
  <c r="R69" i="40" s="1"/>
  <c r="R70" i="40" s="1"/>
  <c r="R71" i="40" s="1"/>
  <c r="R72" i="40" s="1"/>
  <c r="R73" i="40" s="1"/>
  <c r="R74" i="40" s="1"/>
  <c r="R75" i="40" s="1"/>
  <c r="R76" i="40" s="1"/>
  <c r="R77" i="40" s="1"/>
  <c r="R78" i="40" s="1"/>
  <c r="R79" i="40" s="1"/>
  <c r="Q67" i="40"/>
  <c r="Q68" i="40" s="1"/>
  <c r="Q69" i="40" s="1"/>
  <c r="Q70" i="40" s="1"/>
  <c r="Q71" i="40" s="1"/>
  <c r="P67" i="40"/>
  <c r="P68" i="40" s="1"/>
  <c r="P69" i="40" s="1"/>
  <c r="P70" i="40" s="1"/>
  <c r="P71" i="40" s="1"/>
  <c r="P72" i="40" s="1"/>
  <c r="P73" i="40" s="1"/>
  <c r="P74" i="40" s="1"/>
  <c r="P75" i="40" s="1"/>
  <c r="P76" i="40" s="1"/>
  <c r="P77" i="40" s="1"/>
  <c r="P78" i="40" s="1"/>
  <c r="P79" i="40" s="1"/>
  <c r="O67" i="40"/>
  <c r="O68" i="40" s="1"/>
  <c r="O69" i="40" s="1"/>
  <c r="O70" i="40" s="1"/>
  <c r="O71" i="40" s="1"/>
  <c r="O72" i="40" s="1"/>
  <c r="O73" i="40" s="1"/>
  <c r="O74" i="40" s="1"/>
  <c r="O75" i="40" s="1"/>
  <c r="O76" i="40" s="1"/>
  <c r="O77" i="40" s="1"/>
  <c r="O78" i="40" s="1"/>
  <c r="O79" i="40" s="1"/>
  <c r="N67" i="40"/>
  <c r="N68" i="40" s="1"/>
  <c r="N69" i="40" s="1"/>
  <c r="N70" i="40" s="1"/>
  <c r="N71" i="40" s="1"/>
  <c r="N72" i="40" s="1"/>
  <c r="N73" i="40" s="1"/>
  <c r="N74" i="40" s="1"/>
  <c r="N75" i="40" s="1"/>
  <c r="N76" i="40" s="1"/>
  <c r="N77" i="40" s="1"/>
  <c r="N78" i="40" s="1"/>
  <c r="N79" i="40" s="1"/>
  <c r="M67" i="40"/>
  <c r="M68" i="40" s="1"/>
  <c r="M69" i="40" s="1"/>
  <c r="M70" i="40" s="1"/>
  <c r="M71" i="40" s="1"/>
  <c r="M72" i="40" s="1"/>
  <c r="M73" i="40" s="1"/>
  <c r="M74" i="40" s="1"/>
  <c r="M75" i="40" s="1"/>
  <c r="M76" i="40" s="1"/>
  <c r="M77" i="40" s="1"/>
  <c r="M78" i="40" s="1"/>
  <c r="M79" i="40" s="1"/>
  <c r="L67" i="40"/>
  <c r="L68" i="40" s="1"/>
  <c r="L69" i="40" s="1"/>
  <c r="L70" i="40" s="1"/>
  <c r="L71" i="40" s="1"/>
  <c r="L72" i="40" s="1"/>
  <c r="L73" i="40" s="1"/>
  <c r="L74" i="40" s="1"/>
  <c r="L75" i="40" s="1"/>
  <c r="L76" i="40" s="1"/>
  <c r="L77" i="40" s="1"/>
  <c r="L78" i="40" s="1"/>
  <c r="L79" i="40" s="1"/>
  <c r="K67" i="40"/>
  <c r="K68" i="40" s="1"/>
  <c r="K69" i="40" s="1"/>
  <c r="K70" i="40" s="1"/>
  <c r="K71" i="40" s="1"/>
  <c r="K72" i="40" s="1"/>
  <c r="K73" i="40" s="1"/>
  <c r="K74" i="40" s="1"/>
  <c r="K75" i="40" s="1"/>
  <c r="K76" i="40" s="1"/>
  <c r="K77" i="40" s="1"/>
  <c r="K78" i="40" s="1"/>
  <c r="K79" i="40" s="1"/>
  <c r="J67" i="40"/>
  <c r="J68" i="40" s="1"/>
  <c r="J69" i="40" s="1"/>
  <c r="J70" i="40" s="1"/>
  <c r="J71" i="40" s="1"/>
  <c r="J72" i="40" s="1"/>
  <c r="J73" i="40" s="1"/>
  <c r="J74" i="40" s="1"/>
  <c r="J75" i="40" s="1"/>
  <c r="J76" i="40" s="1"/>
  <c r="J77" i="40" s="1"/>
  <c r="J78" i="40" s="1"/>
  <c r="J79" i="40" s="1"/>
  <c r="I67" i="40"/>
  <c r="I68" i="40" s="1"/>
  <c r="I69" i="40" s="1"/>
  <c r="I70" i="40" s="1"/>
  <c r="I71" i="40" s="1"/>
  <c r="I72" i="40" s="1"/>
  <c r="I73" i="40" s="1"/>
  <c r="I74" i="40" s="1"/>
  <c r="I75" i="40" s="1"/>
  <c r="I76" i="40" s="1"/>
  <c r="I77" i="40" s="1"/>
  <c r="I78" i="40" s="1"/>
  <c r="I79" i="40" s="1"/>
  <c r="H67" i="40"/>
  <c r="H68" i="40" s="1"/>
  <c r="H69" i="40" s="1"/>
  <c r="H70" i="40" s="1"/>
  <c r="H71" i="40" s="1"/>
  <c r="H72" i="40" s="1"/>
  <c r="H73" i="40" s="1"/>
  <c r="H74" i="40" s="1"/>
  <c r="H75" i="40" s="1"/>
  <c r="H76" i="40" s="1"/>
  <c r="H77" i="40" s="1"/>
  <c r="H78" i="40" s="1"/>
  <c r="H79" i="40" s="1"/>
  <c r="G67" i="40"/>
  <c r="G68" i="40" s="1"/>
  <c r="G69" i="40" s="1"/>
  <c r="G70" i="40" s="1"/>
  <c r="G71" i="40" s="1"/>
  <c r="G72" i="40" s="1"/>
  <c r="G73" i="40" s="1"/>
  <c r="G74" i="40" s="1"/>
  <c r="G75" i="40" s="1"/>
  <c r="G76" i="40" s="1"/>
  <c r="G77" i="40" s="1"/>
  <c r="G78" i="40" s="1"/>
  <c r="G79" i="40" s="1"/>
  <c r="F67" i="40"/>
  <c r="F68" i="40" s="1"/>
  <c r="F69" i="40" s="1"/>
  <c r="F70" i="40" s="1"/>
  <c r="F71" i="40" s="1"/>
  <c r="F72" i="40" s="1"/>
  <c r="F73" i="40" s="1"/>
  <c r="F74" i="40" s="1"/>
  <c r="F75" i="40" s="1"/>
  <c r="F76" i="40" s="1"/>
  <c r="F77" i="40" s="1"/>
  <c r="F78" i="40" s="1"/>
  <c r="F79" i="40" s="1"/>
  <c r="E67" i="40"/>
  <c r="E68" i="40" s="1"/>
  <c r="E69" i="40" s="1"/>
  <c r="E70" i="40" s="1"/>
  <c r="E71" i="40" s="1"/>
  <c r="E72" i="40" s="1"/>
  <c r="E73" i="40" s="1"/>
  <c r="E74" i="40" s="1"/>
  <c r="E75" i="40" s="1"/>
  <c r="E76" i="40" s="1"/>
  <c r="E77" i="40" s="1"/>
  <c r="E78" i="40" s="1"/>
  <c r="E79" i="40" s="1"/>
  <c r="Z54" i="40"/>
  <c r="Y54" i="40"/>
  <c r="X54" i="40"/>
  <c r="W54" i="40"/>
  <c r="V54" i="40"/>
  <c r="U54" i="40"/>
  <c r="T54" i="40"/>
  <c r="S54" i="40"/>
  <c r="R54" i="40"/>
  <c r="Q54" i="40"/>
  <c r="P54" i="40"/>
  <c r="O54" i="40"/>
  <c r="N54" i="40"/>
  <c r="L38" i="40"/>
  <c r="L39" i="40" s="1"/>
  <c r="L40" i="40" s="1"/>
  <c r="K38" i="40"/>
  <c r="K39" i="40" s="1"/>
  <c r="K40" i="40" s="1"/>
  <c r="J38" i="40"/>
  <c r="J39" i="40" s="1"/>
  <c r="J40" i="40" s="1"/>
  <c r="I38" i="40"/>
  <c r="I39" i="40" s="1"/>
  <c r="I40" i="40" s="1"/>
  <c r="H38" i="40"/>
  <c r="H39" i="40" s="1"/>
  <c r="H40" i="40" s="1"/>
  <c r="H41" i="40" s="1"/>
  <c r="G38" i="40"/>
  <c r="G39" i="40" s="1"/>
  <c r="G40" i="40" s="1"/>
  <c r="G41" i="40" s="1"/>
  <c r="G46" i="40" s="1"/>
  <c r="F38" i="40"/>
  <c r="F39" i="40" s="1"/>
  <c r="F40" i="40" s="1"/>
  <c r="F41" i="40" s="1"/>
  <c r="F46" i="40" s="1"/>
  <c r="E38" i="40"/>
  <c r="E39" i="40" s="1"/>
  <c r="E40" i="40" s="1"/>
  <c r="E41" i="40" s="1"/>
  <c r="Z25" i="40"/>
  <c r="Y25" i="40"/>
  <c r="X25" i="40"/>
  <c r="W25" i="40"/>
  <c r="V9" i="40"/>
  <c r="V10" i="40" s="1"/>
  <c r="V11" i="40" s="1"/>
  <c r="V12" i="40" s="1"/>
  <c r="V13" i="40" s="1"/>
  <c r="V14" i="40" s="1"/>
  <c r="V15" i="40" s="1"/>
  <c r="V16" i="40" s="1"/>
  <c r="V17" i="40" s="1"/>
  <c r="V18" i="40" s="1"/>
  <c r="V19" i="40" s="1"/>
  <c r="V20" i="40" s="1"/>
  <c r="V21" i="40" s="1"/>
  <c r="U9" i="40"/>
  <c r="U10" i="40" s="1"/>
  <c r="U11" i="40" s="1"/>
  <c r="U12" i="40" s="1"/>
  <c r="U13" i="40" s="1"/>
  <c r="U14" i="40" s="1"/>
  <c r="U15" i="40" s="1"/>
  <c r="U16" i="40" s="1"/>
  <c r="U17" i="40" s="1"/>
  <c r="U18" i="40" s="1"/>
  <c r="U19" i="40" s="1"/>
  <c r="U20" i="40" s="1"/>
  <c r="U21" i="40" s="1"/>
  <c r="T9" i="40"/>
  <c r="T10" i="40" s="1"/>
  <c r="T11" i="40" s="1"/>
  <c r="T12" i="40" s="1"/>
  <c r="T13" i="40" s="1"/>
  <c r="T14" i="40" s="1"/>
  <c r="T15" i="40" s="1"/>
  <c r="T16" i="40" s="1"/>
  <c r="T17" i="40" s="1"/>
  <c r="S9" i="40"/>
  <c r="S10" i="40" s="1"/>
  <c r="S11" i="40" s="1"/>
  <c r="S12" i="40" s="1"/>
  <c r="S13" i="40" s="1"/>
  <c r="S14" i="40" s="1"/>
  <c r="S15" i="40" s="1"/>
  <c r="S16" i="40" s="1"/>
  <c r="S17" i="40" s="1"/>
  <c r="R9" i="40"/>
  <c r="R10" i="40" s="1"/>
  <c r="R11" i="40" s="1"/>
  <c r="R12" i="40" s="1"/>
  <c r="R13" i="40" s="1"/>
  <c r="R14" i="40" s="1"/>
  <c r="R15" i="40" s="1"/>
  <c r="R16" i="40" s="1"/>
  <c r="R17" i="40" s="1"/>
  <c r="Q9" i="40"/>
  <c r="Q10" i="40" s="1"/>
  <c r="Q11" i="40" s="1"/>
  <c r="Q12" i="40" s="1"/>
  <c r="Q13" i="40" s="1"/>
  <c r="Q14" i="40" s="1"/>
  <c r="Q15" i="40" s="1"/>
  <c r="Q16" i="40" s="1"/>
  <c r="Q17" i="40" s="1"/>
  <c r="P9" i="40"/>
  <c r="P10" i="40" s="1"/>
  <c r="P11" i="40" s="1"/>
  <c r="P12" i="40" s="1"/>
  <c r="P13" i="40" s="1"/>
  <c r="P14" i="40" s="1"/>
  <c r="P15" i="40" s="1"/>
  <c r="P16" i="40" s="1"/>
  <c r="P17" i="40" s="1"/>
  <c r="O9" i="40"/>
  <c r="O10" i="40" s="1"/>
  <c r="O11" i="40" s="1"/>
  <c r="O12" i="40" s="1"/>
  <c r="O13" i="40" s="1"/>
  <c r="O14" i="40" s="1"/>
  <c r="O15" i="40" s="1"/>
  <c r="O16" i="40" s="1"/>
  <c r="O17" i="40" s="1"/>
  <c r="N9" i="40"/>
  <c r="N10" i="40" s="1"/>
  <c r="N11" i="40" s="1"/>
  <c r="N12" i="40" s="1"/>
  <c r="N13" i="40" s="1"/>
  <c r="N14" i="40" s="1"/>
  <c r="N15" i="40" s="1"/>
  <c r="N16" i="40" s="1"/>
  <c r="N17" i="40" s="1"/>
  <c r="M9" i="40"/>
  <c r="M10" i="40" s="1"/>
  <c r="M11" i="40" s="1"/>
  <c r="M12" i="40" s="1"/>
  <c r="L9" i="40"/>
  <c r="L10" i="40" s="1"/>
  <c r="L11" i="40" s="1"/>
  <c r="L12" i="40" s="1"/>
  <c r="K9" i="40"/>
  <c r="K10" i="40" s="1"/>
  <c r="K11" i="40" s="1"/>
  <c r="K12" i="40" s="1"/>
  <c r="J9" i="40"/>
  <c r="J10" i="40" s="1"/>
  <c r="J11" i="40" s="1"/>
  <c r="J12" i="40" s="1"/>
  <c r="I9" i="40"/>
  <c r="I10" i="40" s="1"/>
  <c r="I11" i="40" s="1"/>
  <c r="I12" i="40" s="1"/>
  <c r="H9" i="40"/>
  <c r="H10" i="40" s="1"/>
  <c r="H11" i="40" s="1"/>
  <c r="H12" i="40" s="1"/>
  <c r="G9" i="40"/>
  <c r="G10" i="40" s="1"/>
  <c r="G11" i="40" s="1"/>
  <c r="F9" i="40"/>
  <c r="F10" i="40" s="1"/>
  <c r="F11" i="40" s="1"/>
  <c r="F12" i="40" s="1"/>
  <c r="F13" i="40" s="1"/>
  <c r="F14" i="40" s="1"/>
  <c r="F15" i="40" s="1"/>
  <c r="F16" i="40" s="1"/>
  <c r="F17" i="40" s="1"/>
  <c r="F18" i="40" s="1"/>
  <c r="F19" i="40" s="1"/>
  <c r="F20" i="40" s="1"/>
  <c r="F21" i="40" s="1"/>
  <c r="E9" i="40"/>
  <c r="E10" i="40" s="1"/>
  <c r="E11" i="40" s="1"/>
  <c r="Z33" i="39"/>
  <c r="Z34" i="39" s="1"/>
  <c r="Y33" i="39"/>
  <c r="Y34" i="39" s="1"/>
  <c r="X33" i="39"/>
  <c r="X34" i="39" s="1"/>
  <c r="W33" i="39"/>
  <c r="W34" i="39" s="1"/>
  <c r="V33" i="39"/>
  <c r="V34" i="39" s="1"/>
  <c r="U33" i="39"/>
  <c r="U34" i="39" s="1"/>
  <c r="T33" i="39"/>
  <c r="T34" i="39" s="1"/>
  <c r="S33" i="39"/>
  <c r="S34" i="39" s="1"/>
  <c r="S35" i="39" s="1"/>
  <c r="S36" i="39" s="1"/>
  <c r="S37" i="39" s="1"/>
  <c r="S38" i="39" s="1"/>
  <c r="S39" i="39" s="1"/>
  <c r="S40" i="39" s="1"/>
  <c r="R33" i="39"/>
  <c r="R34" i="39" s="1"/>
  <c r="R35" i="39" s="1"/>
  <c r="R36" i="39" s="1"/>
  <c r="R37" i="39" s="1"/>
  <c r="R38" i="39" s="1"/>
  <c r="R39" i="39" s="1"/>
  <c r="R40" i="39" s="1"/>
  <c r="Q33" i="39"/>
  <c r="Q34" i="39" s="1"/>
  <c r="Q35" i="39" s="1"/>
  <c r="Q36" i="39" s="1"/>
  <c r="Q37" i="39" s="1"/>
  <c r="Q38" i="39" s="1"/>
  <c r="Q39" i="39" s="1"/>
  <c r="Q40" i="39" s="1"/>
  <c r="P33" i="39"/>
  <c r="P34" i="39" s="1"/>
  <c r="P35" i="39" s="1"/>
  <c r="P36" i="39" s="1"/>
  <c r="P37" i="39" s="1"/>
  <c r="P38" i="39" s="1"/>
  <c r="P39" i="39" s="1"/>
  <c r="P40" i="39" s="1"/>
  <c r="O33" i="39"/>
  <c r="O34" i="39" s="1"/>
  <c r="O35" i="39" s="1"/>
  <c r="O36" i="39" s="1"/>
  <c r="O37" i="39" s="1"/>
  <c r="O38" i="39" s="1"/>
  <c r="O39" i="39" s="1"/>
  <c r="O40" i="39" s="1"/>
  <c r="N33" i="39"/>
  <c r="N34" i="39" s="1"/>
  <c r="M33" i="39"/>
  <c r="M34" i="39" s="1"/>
  <c r="L33" i="39"/>
  <c r="L34" i="39" s="1"/>
  <c r="K33" i="39"/>
  <c r="K34" i="39" s="1"/>
  <c r="J33" i="39"/>
  <c r="J34" i="39" s="1"/>
  <c r="I33" i="39"/>
  <c r="I34" i="39" s="1"/>
  <c r="H33" i="39"/>
  <c r="H34" i="39" s="1"/>
  <c r="H35" i="39" s="1"/>
  <c r="H36" i="39" s="1"/>
  <c r="H37" i="39" s="1"/>
  <c r="H38" i="39" s="1"/>
  <c r="H39" i="39" s="1"/>
  <c r="H40" i="39" s="1"/>
  <c r="G33" i="39"/>
  <c r="G34" i="39" s="1"/>
  <c r="G35" i="39" s="1"/>
  <c r="G36" i="39" s="1"/>
  <c r="G37" i="39" s="1"/>
  <c r="G38" i="39" s="1"/>
  <c r="G39" i="39" s="1"/>
  <c r="G40" i="39" s="1"/>
  <c r="F33" i="39"/>
  <c r="F34" i="39" s="1"/>
  <c r="F35" i="39" s="1"/>
  <c r="F36" i="39" s="1"/>
  <c r="F37" i="39" s="1"/>
  <c r="F38" i="39" s="1"/>
  <c r="F39" i="39" s="1"/>
  <c r="F40" i="39" s="1"/>
  <c r="E37" i="39"/>
  <c r="E38" i="39" s="1"/>
  <c r="E39" i="39" s="1"/>
  <c r="E40" i="39" s="1"/>
  <c r="Z9" i="39"/>
  <c r="Z10" i="39" s="1"/>
  <c r="Z11" i="39" s="1"/>
  <c r="Z12" i="39" s="1"/>
  <c r="Z13" i="39" s="1"/>
  <c r="Z14" i="39" s="1"/>
  <c r="Z15" i="39" s="1"/>
  <c r="Z16" i="39" s="1"/>
  <c r="Y9" i="39"/>
  <c r="Y10" i="39" s="1"/>
  <c r="Y11" i="39" s="1"/>
  <c r="Y12" i="39" s="1"/>
  <c r="Y13" i="39" s="1"/>
  <c r="Y14" i="39" s="1"/>
  <c r="Y15" i="39" s="1"/>
  <c r="Y16" i="39" s="1"/>
  <c r="X9" i="39"/>
  <c r="X10" i="39" s="1"/>
  <c r="X11" i="39" s="1"/>
  <c r="X12" i="39" s="1"/>
  <c r="X13" i="39" s="1"/>
  <c r="X14" i="39" s="1"/>
  <c r="X15" i="39" s="1"/>
  <c r="X16" i="39" s="1"/>
  <c r="W9" i="39"/>
  <c r="W10" i="39" s="1"/>
  <c r="W11" i="39" s="1"/>
  <c r="W12" i="39" s="1"/>
  <c r="W13" i="39" s="1"/>
  <c r="W14" i="39" s="1"/>
  <c r="W15" i="39" s="1"/>
  <c r="W16" i="39" s="1"/>
  <c r="V9" i="39"/>
  <c r="V10" i="39" s="1"/>
  <c r="V11" i="39" s="1"/>
  <c r="V12" i="39" s="1"/>
  <c r="V13" i="39" s="1"/>
  <c r="V14" i="39" s="1"/>
  <c r="V15" i="39" s="1"/>
  <c r="V16" i="39" s="1"/>
  <c r="U9" i="39"/>
  <c r="U10" i="39" s="1"/>
  <c r="U11" i="39" s="1"/>
  <c r="U12" i="39" s="1"/>
  <c r="U13" i="39" s="1"/>
  <c r="U14" i="39" s="1"/>
  <c r="U15" i="39" s="1"/>
  <c r="U16" i="39" s="1"/>
  <c r="T9" i="39"/>
  <c r="T10" i="39" s="1"/>
  <c r="T11" i="39" s="1"/>
  <c r="T12" i="39" s="1"/>
  <c r="T13" i="39" s="1"/>
  <c r="T14" i="39" s="1"/>
  <c r="T15" i="39" s="1"/>
  <c r="T16" i="39" s="1"/>
  <c r="S9" i="39"/>
  <c r="R9" i="39"/>
  <c r="Q9" i="39"/>
  <c r="P9" i="39"/>
  <c r="O9" i="39"/>
  <c r="N9" i="39"/>
  <c r="N10" i="39" s="1"/>
  <c r="N11" i="39" s="1"/>
  <c r="N12" i="39" s="1"/>
  <c r="N13" i="39" s="1"/>
  <c r="N14" i="39" s="1"/>
  <c r="N15" i="39" s="1"/>
  <c r="N16" i="39" s="1"/>
  <c r="M9" i="39"/>
  <c r="M10" i="39" s="1"/>
  <c r="M11" i="39" s="1"/>
  <c r="M12" i="39" s="1"/>
  <c r="M13" i="39" s="1"/>
  <c r="M14" i="39" s="1"/>
  <c r="M15" i="39" s="1"/>
  <c r="M16" i="39" s="1"/>
  <c r="L9" i="39"/>
  <c r="L10" i="39" s="1"/>
  <c r="L11" i="39" s="1"/>
  <c r="L12" i="39" s="1"/>
  <c r="L13" i="39" s="1"/>
  <c r="L14" i="39" s="1"/>
  <c r="L15" i="39" s="1"/>
  <c r="L16" i="39" s="1"/>
  <c r="K9" i="39"/>
  <c r="K10" i="39" s="1"/>
  <c r="K11" i="39" s="1"/>
  <c r="K12" i="39" s="1"/>
  <c r="K13" i="39" s="1"/>
  <c r="K14" i="39" s="1"/>
  <c r="K15" i="39" s="1"/>
  <c r="K16" i="39" s="1"/>
  <c r="J9" i="39"/>
  <c r="J10" i="39" s="1"/>
  <c r="J11" i="39" s="1"/>
  <c r="J12" i="39" s="1"/>
  <c r="J13" i="39" s="1"/>
  <c r="J14" i="39" s="1"/>
  <c r="J15" i="39" s="1"/>
  <c r="J16" i="39" s="1"/>
  <c r="I9" i="39"/>
  <c r="I10" i="39" s="1"/>
  <c r="I11" i="39" s="1"/>
  <c r="I12" i="39" s="1"/>
  <c r="I13" i="39" s="1"/>
  <c r="I14" i="39" s="1"/>
  <c r="I15" i="39" s="1"/>
  <c r="H9" i="39"/>
  <c r="H10" i="39" s="1"/>
  <c r="G9" i="39"/>
  <c r="G10" i="39" s="1"/>
  <c r="F9" i="39"/>
  <c r="F10" i="39" s="1"/>
  <c r="F15" i="39" s="1"/>
  <c r="F16" i="39" s="1"/>
  <c r="E9" i="39"/>
  <c r="E10" i="39" s="1"/>
  <c r="E11" i="39" s="1"/>
  <c r="E12" i="39" s="1"/>
  <c r="Z118" i="38"/>
  <c r="Y118" i="38"/>
  <c r="X118" i="38"/>
  <c r="V118" i="38"/>
  <c r="U118" i="38"/>
  <c r="T118" i="38"/>
  <c r="S118" i="38"/>
  <c r="R118" i="38"/>
  <c r="Q118" i="38"/>
  <c r="E111" i="38"/>
  <c r="E112" i="38" s="1"/>
  <c r="E113" i="38" s="1"/>
  <c r="E114" i="38" s="1"/>
  <c r="R89" i="38"/>
  <c r="K89" i="38"/>
  <c r="J89" i="38"/>
  <c r="H89" i="38"/>
  <c r="Z77" i="38"/>
  <c r="Z78" i="38" s="1"/>
  <c r="Z79" i="38" s="1"/>
  <c r="Z81" i="38" s="1"/>
  <c r="Z82" i="38" s="1"/>
  <c r="Z83" i="38" s="1"/>
  <c r="Z84" i="38" s="1"/>
  <c r="Z85" i="38" s="1"/>
  <c r="Y82" i="38"/>
  <c r="Y83" i="38" s="1"/>
  <c r="Y84" i="38" s="1"/>
  <c r="Y85" i="38" s="1"/>
  <c r="X77" i="38"/>
  <c r="X78" i="38" s="1"/>
  <c r="X79" i="38" s="1"/>
  <c r="X81" i="38" s="1"/>
  <c r="X82" i="38" s="1"/>
  <c r="X83" i="38" s="1"/>
  <c r="X84" i="38" s="1"/>
  <c r="X85" i="38" s="1"/>
  <c r="W77" i="38"/>
  <c r="W78" i="38" s="1"/>
  <c r="W79" i="38" s="1"/>
  <c r="W81" i="38" s="1"/>
  <c r="W82" i="38" s="1"/>
  <c r="W83" i="38" s="1"/>
  <c r="W84" i="38" s="1"/>
  <c r="W85" i="38" s="1"/>
  <c r="V77" i="38"/>
  <c r="V78" i="38" s="1"/>
  <c r="V79" i="38" s="1"/>
  <c r="V81" i="38" s="1"/>
  <c r="V82" i="38" s="1"/>
  <c r="V83" i="38" s="1"/>
  <c r="V84" i="38" s="1"/>
  <c r="V85" i="38" s="1"/>
  <c r="U77" i="38"/>
  <c r="U78" i="38" s="1"/>
  <c r="U79" i="38" s="1"/>
  <c r="U81" i="38" s="1"/>
  <c r="U82" i="38" s="1"/>
  <c r="U83" i="38" s="1"/>
  <c r="U84" i="38" s="1"/>
  <c r="U85" i="38" s="1"/>
  <c r="S69" i="38"/>
  <c r="S70" i="38" s="1"/>
  <c r="S71" i="38" s="1"/>
  <c r="S72" i="38" s="1"/>
  <c r="S73" i="38" s="1"/>
  <c r="R69" i="38"/>
  <c r="R70" i="38" s="1"/>
  <c r="R71" i="38" s="1"/>
  <c r="R72" i="38" s="1"/>
  <c r="R73" i="38" s="1"/>
  <c r="O81" i="38"/>
  <c r="O82" i="38" s="1"/>
  <c r="O83" i="38" s="1"/>
  <c r="O84" i="38" s="1"/>
  <c r="O85" i="38" s="1"/>
  <c r="N81" i="38"/>
  <c r="N82" i="38" s="1"/>
  <c r="N83" i="38" s="1"/>
  <c r="N84" i="38" s="1"/>
  <c r="N85" i="38" s="1"/>
  <c r="M81" i="38"/>
  <c r="M82" i="38" s="1"/>
  <c r="M83" i="38" s="1"/>
  <c r="M84" i="38" s="1"/>
  <c r="M85" i="38" s="1"/>
  <c r="J77" i="38"/>
  <c r="J78" i="38" s="1"/>
  <c r="J79" i="38" s="1"/>
  <c r="G82" i="38"/>
  <c r="G83" i="38" s="1"/>
  <c r="G84" i="38" s="1"/>
  <c r="G85" i="38" s="1"/>
  <c r="Z58" i="38"/>
  <c r="Y58" i="38"/>
  <c r="X58" i="38"/>
  <c r="V58" i="38"/>
  <c r="U58" i="38"/>
  <c r="T58" i="38"/>
  <c r="S58" i="38"/>
  <c r="R58" i="38"/>
  <c r="Q58" i="38"/>
  <c r="Z9" i="38"/>
  <c r="Z10" i="38" s="1"/>
  <c r="Z11" i="38" s="1"/>
  <c r="Z12" i="38" s="1"/>
  <c r="Z13" i="38" s="1"/>
  <c r="Y9" i="38"/>
  <c r="Y10" i="38" s="1"/>
  <c r="Y11" i="38" s="1"/>
  <c r="Y12" i="38" s="1"/>
  <c r="Y13" i="38" s="1"/>
  <c r="Y15" i="38" s="1"/>
  <c r="Y16" i="38" s="1"/>
  <c r="Y17" i="38" s="1"/>
  <c r="X9" i="38"/>
  <c r="X10" i="38" s="1"/>
  <c r="X11" i="38" s="1"/>
  <c r="X12" i="38" s="1"/>
  <c r="X13" i="38" s="1"/>
  <c r="X15" i="38" s="1"/>
  <c r="X16" i="38" s="1"/>
  <c r="X17" i="38" s="1"/>
  <c r="W9" i="38"/>
  <c r="W10" i="38" s="1"/>
  <c r="W11" i="38" s="1"/>
  <c r="W12" i="38" s="1"/>
  <c r="W13" i="38" s="1"/>
  <c r="W15" i="38" s="1"/>
  <c r="W16" i="38" s="1"/>
  <c r="W17" i="38" s="1"/>
  <c r="V9" i="38"/>
  <c r="V10" i="38" s="1"/>
  <c r="V11" i="38" s="1"/>
  <c r="V12" i="38" s="1"/>
  <c r="V13" i="38" s="1"/>
  <c r="V15" i="38" s="1"/>
  <c r="V16" i="38" s="1"/>
  <c r="V17" i="38" s="1"/>
  <c r="U9" i="38"/>
  <c r="U10" i="38" s="1"/>
  <c r="U11" i="38" s="1"/>
  <c r="U12" i="38" s="1"/>
  <c r="U13" i="38" s="1"/>
  <c r="U15" i="38" s="1"/>
  <c r="U16" i="38" s="1"/>
  <c r="U17" i="38" s="1"/>
  <c r="Q9" i="38"/>
  <c r="Q10" i="38" s="1"/>
  <c r="Q11" i="38" s="1"/>
  <c r="Q12" i="38" s="1"/>
  <c r="Q14" i="38" s="1"/>
  <c r="O9" i="38"/>
  <c r="O10" i="38" s="1"/>
  <c r="O11" i="38" s="1"/>
  <c r="O12" i="38" s="1"/>
  <c r="O13" i="38" s="1"/>
  <c r="O15" i="38" s="1"/>
  <c r="O16" i="38" s="1"/>
  <c r="O17" i="38" s="1"/>
  <c r="N9" i="38"/>
  <c r="N10" i="38" s="1"/>
  <c r="N11" i="38" s="1"/>
  <c r="N12" i="38" s="1"/>
  <c r="N13" i="38" s="1"/>
  <c r="M9" i="38"/>
  <c r="M10" i="38" s="1"/>
  <c r="M11" i="38" s="1"/>
  <c r="M12" i="38" s="1"/>
  <c r="M13" i="38" s="1"/>
  <c r="L9" i="38"/>
  <c r="L10" i="38" s="1"/>
  <c r="L11" i="38" s="1"/>
  <c r="L12" i="38" s="1"/>
  <c r="L13" i="38" s="1"/>
  <c r="K9" i="38"/>
  <c r="K10" i="38" s="1"/>
  <c r="K11" i="38" s="1"/>
  <c r="K12" i="38" s="1"/>
  <c r="K13" i="38" s="1"/>
  <c r="K15" i="38" s="1"/>
  <c r="K16" i="38" s="1"/>
  <c r="K17" i="38" s="1"/>
  <c r="H9" i="38"/>
  <c r="H10" i="38" s="1"/>
  <c r="H11" i="38" s="1"/>
  <c r="H12" i="38" s="1"/>
  <c r="H13" i="38" s="1"/>
  <c r="H15" i="38" s="1"/>
  <c r="H16" i="38" s="1"/>
  <c r="H17" i="38" s="1"/>
  <c r="E9" i="38"/>
  <c r="E10" i="38" s="1"/>
  <c r="E11" i="38" s="1"/>
  <c r="E12" i="38" s="1"/>
  <c r="E13" i="38" s="1"/>
  <c r="E15" i="38" s="1"/>
  <c r="E16" i="38" s="1"/>
  <c r="E17" i="38" s="1"/>
  <c r="X210" i="37"/>
  <c r="X211" i="37" s="1"/>
  <c r="X212" i="37" s="1"/>
  <c r="S210" i="37"/>
  <c r="S211" i="37" s="1"/>
  <c r="S212" i="37" s="1"/>
  <c r="N210" i="37"/>
  <c r="N211" i="37" s="1"/>
  <c r="N212" i="37" s="1"/>
  <c r="Z21" i="38" l="1"/>
  <c r="Z22" i="38" s="1"/>
  <c r="Z23" i="38" s="1"/>
  <c r="Z24" i="38" s="1"/>
  <c r="Z25" i="38" s="1"/>
  <c r="R81" i="38"/>
  <c r="R82" i="38" s="1"/>
  <c r="R83" i="38" s="1"/>
  <c r="R84" i="38" s="1"/>
  <c r="R85" i="38" s="1"/>
  <c r="S81" i="38"/>
  <c r="S82" i="38" s="1"/>
  <c r="S83" i="38" s="1"/>
  <c r="S84" i="38" s="1"/>
  <c r="S85" i="38" s="1"/>
  <c r="I39" i="39"/>
  <c r="I40" i="39" s="1"/>
  <c r="P17" i="44"/>
  <c r="P18" i="44" s="1"/>
  <c r="P19" i="44" s="1"/>
  <c r="P20" i="44" s="1"/>
  <c r="P21" i="44" s="1"/>
  <c r="P22" i="44" s="1"/>
  <c r="K39" i="39"/>
  <c r="K40" i="39" s="1"/>
  <c r="Y39" i="39"/>
  <c r="Y40" i="39" s="1"/>
  <c r="O10" i="39"/>
  <c r="O15" i="39" s="1"/>
  <c r="O16" i="39" s="1"/>
  <c r="P10" i="39"/>
  <c r="P15" i="39" s="1"/>
  <c r="P16" i="39" s="1"/>
  <c r="L39" i="39"/>
  <c r="L40" i="39" s="1"/>
  <c r="T39" i="39"/>
  <c r="T40" i="39" s="1"/>
  <c r="X39" i="39"/>
  <c r="X40" i="39" s="1"/>
  <c r="E12" i="40"/>
  <c r="E17" i="40" s="1"/>
  <c r="E18" i="40" s="1"/>
  <c r="E19" i="40" s="1"/>
  <c r="E20" i="40" s="1"/>
  <c r="E21" i="40" s="1"/>
  <c r="J39" i="39"/>
  <c r="J40" i="39" s="1"/>
  <c r="Z39" i="39"/>
  <c r="Z40" i="39" s="1"/>
  <c r="M39" i="39"/>
  <c r="M40" i="39" s="1"/>
  <c r="I17" i="40"/>
  <c r="I18" i="40" s="1"/>
  <c r="I19" i="40" s="1"/>
  <c r="I20" i="40" s="1"/>
  <c r="I21" i="40" s="1"/>
  <c r="R10" i="39"/>
  <c r="R15" i="39" s="1"/>
  <c r="R16" i="39" s="1"/>
  <c r="N39" i="39"/>
  <c r="N40" i="39" s="1"/>
  <c r="V39" i="39"/>
  <c r="V40" i="39" s="1"/>
  <c r="J17" i="40"/>
  <c r="J18" i="40" s="1"/>
  <c r="J19" i="40" s="1"/>
  <c r="J20" i="40" s="1"/>
  <c r="J21" i="40" s="1"/>
  <c r="Q10" i="39"/>
  <c r="Q15" i="39" s="1"/>
  <c r="Q16" i="39" s="1"/>
  <c r="U39" i="39"/>
  <c r="U40" i="39" s="1"/>
  <c r="S10" i="39"/>
  <c r="S15" i="39" s="1"/>
  <c r="S16" i="39" s="1"/>
  <c r="W39" i="39"/>
  <c r="W40" i="39" s="1"/>
  <c r="K85" i="38"/>
  <c r="I15" i="44"/>
  <c r="I16" i="44" s="1"/>
  <c r="I18" i="44" s="1"/>
  <c r="I19" i="44" s="1"/>
  <c r="I20" i="44" s="1"/>
  <c r="I21" i="44" s="1"/>
  <c r="I22" i="44" s="1"/>
  <c r="N66" i="44"/>
  <c r="K68" i="44"/>
  <c r="K69" i="44" s="1"/>
  <c r="K70" i="44" s="1"/>
  <c r="K71" i="44" s="1"/>
  <c r="K72" i="44" s="1"/>
  <c r="K73" i="44" s="1"/>
  <c r="K74" i="44" s="1"/>
  <c r="K75" i="44" s="1"/>
  <c r="K76" i="44" s="1"/>
  <c r="L19" i="44"/>
  <c r="L20" i="44" s="1"/>
  <c r="L21" i="44" s="1"/>
  <c r="L22" i="44" s="1"/>
  <c r="R18" i="40"/>
  <c r="R19" i="40" s="1"/>
  <c r="R20" i="40" s="1"/>
  <c r="R21" i="40" s="1"/>
  <c r="Q18" i="40"/>
  <c r="Q19" i="40" s="1"/>
  <c r="Q20" i="40" s="1"/>
  <c r="Q21" i="40" s="1"/>
  <c r="P18" i="40"/>
  <c r="P19" i="40" s="1"/>
  <c r="P20" i="40" s="1"/>
  <c r="P21" i="40" s="1"/>
  <c r="O18" i="40"/>
  <c r="O19" i="40" s="1"/>
  <c r="O20" i="40" s="1"/>
  <c r="O21" i="40" s="1"/>
  <c r="S18" i="40"/>
  <c r="S19" i="40" s="1"/>
  <c r="S20" i="40" s="1"/>
  <c r="S21" i="40" s="1"/>
  <c r="T18" i="40"/>
  <c r="T19" i="40" s="1"/>
  <c r="T20" i="40" s="1"/>
  <c r="T21" i="40" s="1"/>
  <c r="N18" i="40"/>
  <c r="N19" i="40" s="1"/>
  <c r="N20" i="40" s="1"/>
  <c r="N21" i="40" s="1"/>
  <c r="K17" i="40"/>
  <c r="K18" i="40" s="1"/>
  <c r="K19" i="40" s="1"/>
  <c r="K20" i="40" s="1"/>
  <c r="K21" i="40" s="1"/>
  <c r="L17" i="40"/>
  <c r="L18" i="40" s="1"/>
  <c r="L19" i="40" s="1"/>
  <c r="L20" i="40" s="1"/>
  <c r="L21" i="40" s="1"/>
  <c r="M17" i="40"/>
  <c r="M18" i="40" s="1"/>
  <c r="M19" i="40" s="1"/>
  <c r="M20" i="40" s="1"/>
  <c r="M21" i="40" s="1"/>
  <c r="H17" i="40"/>
  <c r="H18" i="40" s="1"/>
  <c r="H19" i="40" s="1"/>
  <c r="H20" i="40" s="1"/>
  <c r="H21" i="40" s="1"/>
  <c r="G12" i="40"/>
  <c r="G17" i="40" s="1"/>
  <c r="G18" i="40" s="1"/>
  <c r="G19" i="40" s="1"/>
  <c r="G20" i="40" s="1"/>
  <c r="G21" i="40" s="1"/>
  <c r="J41" i="40"/>
  <c r="J46" i="40" s="1"/>
  <c r="J47" i="40" s="1"/>
  <c r="J48" i="40" s="1"/>
  <c r="J49" i="40" s="1"/>
  <c r="J50" i="40" s="1"/>
  <c r="I41" i="40"/>
  <c r="I46" i="40" s="1"/>
  <c r="I47" i="40" s="1"/>
  <c r="I48" i="40" s="1"/>
  <c r="I49" i="40" s="1"/>
  <c r="I50" i="40" s="1"/>
  <c r="K41" i="40"/>
  <c r="K46" i="40" s="1"/>
  <c r="K47" i="40" s="1"/>
  <c r="K48" i="40" s="1"/>
  <c r="K49" i="40" s="1"/>
  <c r="K50" i="40" s="1"/>
  <c r="H46" i="40"/>
  <c r="H47" i="40" s="1"/>
  <c r="H48" i="40" s="1"/>
  <c r="H49" i="40" s="1"/>
  <c r="H50" i="40" s="1"/>
  <c r="L41" i="40"/>
  <c r="L46" i="40" s="1"/>
  <c r="L47" i="40" s="1"/>
  <c r="L48" i="40" s="1"/>
  <c r="L49" i="40" s="1"/>
  <c r="L50" i="40" s="1"/>
  <c r="G47" i="40"/>
  <c r="G48" i="40" s="1"/>
  <c r="G49" i="40" s="1"/>
  <c r="G50" i="40" s="1"/>
  <c r="E46" i="40"/>
  <c r="E47" i="40" s="1"/>
  <c r="E48" i="40" s="1"/>
  <c r="E49" i="40" s="1"/>
  <c r="E50" i="40" s="1"/>
  <c r="Q76" i="40"/>
  <c r="Q77" i="40" s="1"/>
  <c r="Q78" i="40" s="1"/>
  <c r="Q79" i="40" s="1"/>
  <c r="F47" i="40"/>
  <c r="F48" i="40" s="1"/>
  <c r="F49" i="40" s="1"/>
  <c r="F50" i="40" s="1"/>
  <c r="H15" i="39"/>
  <c r="H16" i="39" s="1"/>
  <c r="I16" i="39"/>
  <c r="G15" i="39"/>
  <c r="G16" i="39" s="1"/>
  <c r="K13" i="42"/>
  <c r="K14" i="42" s="1"/>
  <c r="J12" i="42"/>
  <c r="J13" i="42" s="1"/>
  <c r="J14" i="42" s="1"/>
  <c r="W101" i="44"/>
  <c r="W102" i="44" s="1"/>
  <c r="N91" i="45"/>
  <c r="N92" i="45" s="1"/>
  <c r="N93" i="45" s="1"/>
  <c r="N94" i="45" s="1"/>
  <c r="N95" i="45" s="1"/>
  <c r="N96" i="45" s="1"/>
  <c r="N97" i="45" s="1"/>
  <c r="V101" i="44"/>
  <c r="V102" i="44" s="1"/>
  <c r="E91" i="45"/>
  <c r="E92" i="45" s="1"/>
  <c r="E93" i="45" s="1"/>
  <c r="E94" i="45" s="1"/>
  <c r="E95" i="45" s="1"/>
  <c r="E96" i="45" s="1"/>
  <c r="E97" i="45" s="1"/>
  <c r="X101" i="44"/>
  <c r="X102" i="44" s="1"/>
  <c r="V91" i="45"/>
  <c r="V92" i="45" s="1"/>
  <c r="V93" i="45" s="1"/>
  <c r="V94" i="45" s="1"/>
  <c r="V95" i="45" s="1"/>
  <c r="V96" i="45" s="1"/>
  <c r="V97" i="45" s="1"/>
  <c r="Q101" i="44"/>
  <c r="Q102" i="44" s="1"/>
  <c r="Y101" i="44"/>
  <c r="Y102" i="44" s="1"/>
  <c r="K91" i="45"/>
  <c r="K92" i="45" s="1"/>
  <c r="K93" i="45" s="1"/>
  <c r="K94" i="45" s="1"/>
  <c r="K95" i="45" s="1"/>
  <c r="K96" i="45" s="1"/>
  <c r="K97" i="45" s="1"/>
  <c r="X91" i="45"/>
  <c r="X92" i="45" s="1"/>
  <c r="X93" i="45" s="1"/>
  <c r="X94" i="45" s="1"/>
  <c r="X95" i="45" s="1"/>
  <c r="X96" i="45" s="1"/>
  <c r="X97" i="45" s="1"/>
  <c r="I34" i="42"/>
  <c r="I35" i="42" s="1"/>
  <c r="I36" i="42" s="1"/>
  <c r="M12" i="42"/>
  <c r="M13" i="42" s="1"/>
  <c r="M14" i="42" s="1"/>
  <c r="M30" i="42" s="1"/>
  <c r="M31" i="42" s="1"/>
  <c r="M32" i="42" s="1"/>
  <c r="R101" i="44"/>
  <c r="R102" i="44" s="1"/>
  <c r="Z101" i="44"/>
  <c r="Z102" i="44" s="1"/>
  <c r="L91" i="45"/>
  <c r="L92" i="45" s="1"/>
  <c r="L93" i="45" s="1"/>
  <c r="L94" i="45" s="1"/>
  <c r="L95" i="45" s="1"/>
  <c r="L96" i="45" s="1"/>
  <c r="L97" i="45" s="1"/>
  <c r="T101" i="44"/>
  <c r="T102" i="44" s="1"/>
  <c r="F13" i="42"/>
  <c r="F14" i="42" s="1"/>
  <c r="F30" i="42" s="1"/>
  <c r="F31" i="42" s="1"/>
  <c r="F32" i="42" s="1"/>
  <c r="F33" i="42" s="1"/>
  <c r="F34" i="42" s="1"/>
  <c r="F35" i="42" s="1"/>
  <c r="F36" i="42" s="1"/>
  <c r="E13" i="42"/>
  <c r="E14" i="42" s="1"/>
  <c r="E30" i="42" s="1"/>
  <c r="E31" i="42" s="1"/>
  <c r="E32" i="42" s="1"/>
  <c r="E33" i="42" s="1"/>
  <c r="S101" i="44"/>
  <c r="S102" i="44" s="1"/>
  <c r="I13" i="42"/>
  <c r="I14" i="42" s="1"/>
  <c r="U101" i="44"/>
  <c r="U102" i="44" s="1"/>
  <c r="P91" i="45"/>
  <c r="P92" i="45" s="1"/>
  <c r="P93" i="45" s="1"/>
  <c r="P94" i="45" s="1"/>
  <c r="P95" i="45" s="1"/>
  <c r="P96" i="45" s="1"/>
  <c r="P97" i="45" s="1"/>
  <c r="G14" i="45"/>
  <c r="G15" i="45" s="1"/>
  <c r="G16" i="45" s="1"/>
  <c r="G17" i="45" s="1"/>
  <c r="G18" i="45" s="1"/>
  <c r="G19" i="45" s="1"/>
  <c r="G20" i="45" s="1"/>
  <c r="G21" i="45" s="1"/>
  <c r="G22" i="45" s="1"/>
  <c r="G23" i="45" s="1"/>
  <c r="G24" i="45" s="1"/>
  <c r="G25" i="45" s="1"/>
  <c r="G26" i="45" s="1"/>
  <c r="G27" i="45" s="1"/>
  <c r="G28" i="45" s="1"/>
  <c r="H14" i="45"/>
  <c r="H15" i="45" s="1"/>
  <c r="H16" i="45" s="1"/>
  <c r="H17" i="45" s="1"/>
  <c r="M14" i="45"/>
  <c r="M15" i="45" s="1"/>
  <c r="M16" i="45" s="1"/>
  <c r="M17" i="45" s="1"/>
  <c r="M18" i="45" s="1"/>
  <c r="M19" i="45" s="1"/>
  <c r="M20" i="45" s="1"/>
  <c r="M21" i="45" s="1"/>
  <c r="M22" i="45" s="1"/>
  <c r="M23" i="45" s="1"/>
  <c r="M24" i="45" s="1"/>
  <c r="M25" i="45" s="1"/>
  <c r="M26" i="45" s="1"/>
  <c r="M27" i="45" s="1"/>
  <c r="M28" i="45" s="1"/>
  <c r="V14" i="45"/>
  <c r="V15" i="45" s="1"/>
  <c r="V16" i="45" s="1"/>
  <c r="V17" i="45" s="1"/>
  <c r="V18" i="45" s="1"/>
  <c r="V19" i="45" s="1"/>
  <c r="V20" i="45" s="1"/>
  <c r="V21" i="45" s="1"/>
  <c r="V22" i="45" s="1"/>
  <c r="V23" i="45" s="1"/>
  <c r="V24" i="45" s="1"/>
  <c r="V25" i="45" s="1"/>
  <c r="V26" i="45" s="1"/>
  <c r="V27" i="45" s="1"/>
  <c r="V28" i="45" s="1"/>
  <c r="K14" i="45"/>
  <c r="K15" i="45" s="1"/>
  <c r="K16" i="45" s="1"/>
  <c r="K17" i="45" s="1"/>
  <c r="Z14" i="45"/>
  <c r="Z15" i="45" s="1"/>
  <c r="Z16" i="45" s="1"/>
  <c r="Z17" i="45" s="1"/>
  <c r="Z18" i="45" s="1"/>
  <c r="Z19" i="45" s="1"/>
  <c r="Z20" i="45" s="1"/>
  <c r="Z21" i="45" s="1"/>
  <c r="Z22" i="45" s="1"/>
  <c r="Z23" i="45" s="1"/>
  <c r="Z24" i="45" s="1"/>
  <c r="Z25" i="45" s="1"/>
  <c r="Z26" i="45" s="1"/>
  <c r="Z27" i="45" s="1"/>
  <c r="Z28" i="45" s="1"/>
  <c r="E27" i="45"/>
  <c r="E28" i="45" s="1"/>
  <c r="I14" i="45"/>
  <c r="I15" i="45" s="1"/>
  <c r="I16" i="45" s="1"/>
  <c r="I17" i="45" s="1"/>
  <c r="I18" i="45" s="1"/>
  <c r="I19" i="45" s="1"/>
  <c r="I20" i="45" s="1"/>
  <c r="I21" i="45" s="1"/>
  <c r="I22" i="45" s="1"/>
  <c r="I23" i="45" s="1"/>
  <c r="I24" i="45" s="1"/>
  <c r="I25" i="45" s="1"/>
  <c r="I26" i="45" s="1"/>
  <c r="I27" i="45" s="1"/>
  <c r="I28" i="45" s="1"/>
  <c r="P14" i="45"/>
  <c r="P15" i="45" s="1"/>
  <c r="P16" i="45" s="1"/>
  <c r="P17" i="45" s="1"/>
  <c r="P18" i="45" s="1"/>
  <c r="P19" i="45" s="1"/>
  <c r="P20" i="45" s="1"/>
  <c r="P21" i="45" s="1"/>
  <c r="P22" i="45" s="1"/>
  <c r="P23" i="45" s="1"/>
  <c r="P24" i="45" s="1"/>
  <c r="P25" i="45" s="1"/>
  <c r="P26" i="45" s="1"/>
  <c r="P27" i="45" s="1"/>
  <c r="P28" i="45" s="1"/>
  <c r="X14" i="45"/>
  <c r="X15" i="45" s="1"/>
  <c r="X16" i="45" s="1"/>
  <c r="X17" i="45" s="1"/>
  <c r="X18" i="45" s="1"/>
  <c r="X19" i="45" s="1"/>
  <c r="X20" i="45" s="1"/>
  <c r="X21" i="45" s="1"/>
  <c r="X22" i="45" s="1"/>
  <c r="X23" i="45" s="1"/>
  <c r="X24" i="45" s="1"/>
  <c r="X25" i="45" s="1"/>
  <c r="X26" i="45" s="1"/>
  <c r="X27" i="45" s="1"/>
  <c r="X28" i="45" s="1"/>
  <c r="T14" i="45"/>
  <c r="T15" i="45" s="1"/>
  <c r="T16" i="45" s="1"/>
  <c r="T17" i="45" s="1"/>
  <c r="T18" i="45" s="1"/>
  <c r="T19" i="45" s="1"/>
  <c r="T20" i="45" s="1"/>
  <c r="T21" i="45" s="1"/>
  <c r="T22" i="45" s="1"/>
  <c r="T23" i="45" s="1"/>
  <c r="T24" i="45" s="1"/>
  <c r="T25" i="45" s="1"/>
  <c r="T26" i="45" s="1"/>
  <c r="T27" i="45" s="1"/>
  <c r="T28" i="45" s="1"/>
  <c r="F27" i="45"/>
  <c r="F28" i="45" s="1"/>
  <c r="J14" i="45"/>
  <c r="J15" i="45" s="1"/>
  <c r="J16" i="45" s="1"/>
  <c r="J17" i="45" s="1"/>
  <c r="J18" i="45" s="1"/>
  <c r="J19" i="45" s="1"/>
  <c r="J20" i="45" s="1"/>
  <c r="J21" i="45" s="1"/>
  <c r="J22" i="45" s="1"/>
  <c r="J23" i="45" s="1"/>
  <c r="J24" i="45" s="1"/>
  <c r="J25" i="45" s="1"/>
  <c r="J26" i="45" s="1"/>
  <c r="J27" i="45" s="1"/>
  <c r="J28" i="45" s="1"/>
  <c r="R14" i="45"/>
  <c r="R15" i="45" s="1"/>
  <c r="R16" i="45" s="1"/>
  <c r="R17" i="45" s="1"/>
  <c r="R18" i="45" s="1"/>
  <c r="R19" i="45" s="1"/>
  <c r="R20" i="45" s="1"/>
  <c r="R21" i="45" s="1"/>
  <c r="R22" i="45" s="1"/>
  <c r="R23" i="45" s="1"/>
  <c r="R24" i="45" s="1"/>
  <c r="R25" i="45" s="1"/>
  <c r="R26" i="45" s="1"/>
  <c r="R27" i="45" s="1"/>
  <c r="R28" i="45" s="1"/>
  <c r="Y14" i="45"/>
  <c r="Y15" i="45" s="1"/>
  <c r="Y16" i="45" s="1"/>
  <c r="Y17" i="45" s="1"/>
  <c r="Y18" i="45" s="1"/>
  <c r="Y19" i="45" s="1"/>
  <c r="Y20" i="45" s="1"/>
  <c r="Y21" i="45" s="1"/>
  <c r="Y22" i="45" s="1"/>
  <c r="Y23" i="45" s="1"/>
  <c r="Y24" i="45" s="1"/>
  <c r="Y25" i="45" s="1"/>
  <c r="Y26" i="45" s="1"/>
  <c r="Y27" i="45" s="1"/>
  <c r="Y28" i="45" s="1"/>
  <c r="N48" i="45"/>
  <c r="N49" i="45" s="1"/>
  <c r="N50" i="45" s="1"/>
  <c r="N51" i="45" s="1"/>
  <c r="N52" i="45" s="1"/>
  <c r="N53" i="45" s="1"/>
  <c r="N54" i="45" s="1"/>
  <c r="N55" i="45" s="1"/>
  <c r="N56" i="45" s="1"/>
  <c r="N57" i="45" s="1"/>
  <c r="N58" i="45" s="1"/>
  <c r="N59" i="45" s="1"/>
  <c r="N60" i="45" s="1"/>
  <c r="N61" i="45" s="1"/>
  <c r="N62" i="45" s="1"/>
  <c r="K48" i="45"/>
  <c r="K49" i="45" s="1"/>
  <c r="K50" i="45" s="1"/>
  <c r="K51" i="45" s="1"/>
  <c r="K52" i="45" s="1"/>
  <c r="K53" i="45" s="1"/>
  <c r="K54" i="45" s="1"/>
  <c r="K55" i="45" s="1"/>
  <c r="K56" i="45" s="1"/>
  <c r="K57" i="45" s="1"/>
  <c r="K58" i="45" s="1"/>
  <c r="K59" i="45" s="1"/>
  <c r="K60" i="45" s="1"/>
  <c r="K61" i="45" s="1"/>
  <c r="K62" i="45" s="1"/>
  <c r="O48" i="45"/>
  <c r="O49" i="45" s="1"/>
  <c r="O50" i="45" s="1"/>
  <c r="O51" i="45" s="1"/>
  <c r="O52" i="45" s="1"/>
  <c r="O53" i="45" s="1"/>
  <c r="O54" i="45" s="1"/>
  <c r="O55" i="45" s="1"/>
  <c r="O56" i="45" s="1"/>
  <c r="O57" i="45" s="1"/>
  <c r="O58" i="45" s="1"/>
  <c r="O59" i="45" s="1"/>
  <c r="O60" i="45" s="1"/>
  <c r="O61" i="45" s="1"/>
  <c r="O62" i="45" s="1"/>
  <c r="S48" i="45"/>
  <c r="S49" i="45" s="1"/>
  <c r="S50" i="45" s="1"/>
  <c r="S51" i="45" s="1"/>
  <c r="S52" i="45" s="1"/>
  <c r="S53" i="45" s="1"/>
  <c r="S54" i="45" s="1"/>
  <c r="S55" i="45" s="1"/>
  <c r="S56" i="45" s="1"/>
  <c r="S57" i="45" s="1"/>
  <c r="S58" i="45" s="1"/>
  <c r="S59" i="45" s="1"/>
  <c r="S60" i="45" s="1"/>
  <c r="S61" i="45" s="1"/>
  <c r="S62" i="45" s="1"/>
  <c r="L48" i="45"/>
  <c r="L49" i="45" s="1"/>
  <c r="L50" i="45" s="1"/>
  <c r="L51" i="45" s="1"/>
  <c r="L52" i="45" s="1"/>
  <c r="L53" i="45" s="1"/>
  <c r="L54" i="45" s="1"/>
  <c r="L55" i="45" s="1"/>
  <c r="L56" i="45" s="1"/>
  <c r="L57" i="45" s="1"/>
  <c r="L58" i="45" s="1"/>
  <c r="L59" i="45" s="1"/>
  <c r="L60" i="45" s="1"/>
  <c r="L61" i="45" s="1"/>
  <c r="L62" i="45" s="1"/>
  <c r="P48" i="45"/>
  <c r="P49" i="45" s="1"/>
  <c r="P50" i="45" s="1"/>
  <c r="P51" i="45" s="1"/>
  <c r="P52" i="45" s="1"/>
  <c r="P53" i="45" s="1"/>
  <c r="P54" i="45" s="1"/>
  <c r="P55" i="45" s="1"/>
  <c r="P56" i="45" s="1"/>
  <c r="P57" i="45" s="1"/>
  <c r="P58" i="45" s="1"/>
  <c r="P59" i="45" s="1"/>
  <c r="P60" i="45" s="1"/>
  <c r="P61" i="45" s="1"/>
  <c r="P62" i="45" s="1"/>
  <c r="R48" i="45"/>
  <c r="R49" i="45" s="1"/>
  <c r="R50" i="45" s="1"/>
  <c r="R51" i="45" s="1"/>
  <c r="R52" i="45" s="1"/>
  <c r="R53" i="45" s="1"/>
  <c r="R54" i="45" s="1"/>
  <c r="R55" i="45" s="1"/>
  <c r="R56" i="45" s="1"/>
  <c r="R57" i="45" s="1"/>
  <c r="R58" i="45" s="1"/>
  <c r="R59" i="45" s="1"/>
  <c r="R60" i="45" s="1"/>
  <c r="R61" i="45" s="1"/>
  <c r="R62" i="45" s="1"/>
  <c r="M48" i="45"/>
  <c r="M49" i="45" s="1"/>
  <c r="M50" i="45" s="1"/>
  <c r="M51" i="45" s="1"/>
  <c r="M52" i="45" s="1"/>
  <c r="M53" i="45" s="1"/>
  <c r="M54" i="45" s="1"/>
  <c r="M55" i="45" s="1"/>
  <c r="M56" i="45" s="1"/>
  <c r="M57" i="45" s="1"/>
  <c r="M58" i="45" s="1"/>
  <c r="M59" i="45" s="1"/>
  <c r="M60" i="45" s="1"/>
  <c r="M61" i="45" s="1"/>
  <c r="M62" i="45" s="1"/>
  <c r="Q48" i="45"/>
  <c r="Q49" i="45" s="1"/>
  <c r="Q50" i="45" s="1"/>
  <c r="Q51" i="45" s="1"/>
  <c r="Q52" i="45" s="1"/>
  <c r="Q53" i="45" s="1"/>
  <c r="Q54" i="45" s="1"/>
  <c r="Q55" i="45" s="1"/>
  <c r="Q56" i="45" s="1"/>
  <c r="Q57" i="45" s="1"/>
  <c r="Q58" i="45" s="1"/>
  <c r="Q59" i="45" s="1"/>
  <c r="Q60" i="45" s="1"/>
  <c r="Q61" i="45" s="1"/>
  <c r="Q62" i="45" s="1"/>
  <c r="R93" i="45"/>
  <c r="R94" i="45" s="1"/>
  <c r="R95" i="45" s="1"/>
  <c r="R96" i="45" s="1"/>
  <c r="R97" i="45" s="1"/>
  <c r="Z93" i="45"/>
  <c r="Z94" i="45" s="1"/>
  <c r="Z95" i="45" s="1"/>
  <c r="Z96" i="45" s="1"/>
  <c r="Z97" i="45" s="1"/>
  <c r="F93" i="45"/>
  <c r="F94" i="45" s="1"/>
  <c r="F95" i="45" s="1"/>
  <c r="F96" i="45" s="1"/>
  <c r="F97" i="45" s="1"/>
  <c r="M93" i="45"/>
  <c r="M94" i="45" s="1"/>
  <c r="M95" i="45" s="1"/>
  <c r="M96" i="45" s="1"/>
  <c r="M97" i="45" s="1"/>
  <c r="U93" i="45"/>
  <c r="U94" i="45" s="1"/>
  <c r="U95" i="45" s="1"/>
  <c r="U96" i="45" s="1"/>
  <c r="U97" i="45" s="1"/>
  <c r="N125" i="45"/>
  <c r="N126" i="45" s="1"/>
  <c r="N127" i="45" s="1"/>
  <c r="N128" i="45" s="1"/>
  <c r="N129" i="45" s="1"/>
  <c r="R125" i="45"/>
  <c r="R126" i="45" s="1"/>
  <c r="R127" i="45" s="1"/>
  <c r="R128" i="45" s="1"/>
  <c r="R129" i="45" s="1"/>
  <c r="S125" i="45"/>
  <c r="S126" i="45" s="1"/>
  <c r="S127" i="45" s="1"/>
  <c r="S128" i="45" s="1"/>
  <c r="S129" i="45" s="1"/>
  <c r="L125" i="45"/>
  <c r="L126" i="45" s="1"/>
  <c r="L127" i="45" s="1"/>
  <c r="L128" i="45" s="1"/>
  <c r="L129" i="45" s="1"/>
  <c r="P125" i="45"/>
  <c r="P126" i="45" s="1"/>
  <c r="P127" i="45" s="1"/>
  <c r="P128" i="45" s="1"/>
  <c r="P129" i="45" s="1"/>
  <c r="M125" i="45"/>
  <c r="M126" i="45" s="1"/>
  <c r="M127" i="45" s="1"/>
  <c r="M128" i="45" s="1"/>
  <c r="M129" i="45" s="1"/>
  <c r="Q125" i="45"/>
  <c r="Q126" i="45" s="1"/>
  <c r="Q127" i="45" s="1"/>
  <c r="Q128" i="45" s="1"/>
  <c r="Q129" i="45" s="1"/>
  <c r="K125" i="45"/>
  <c r="K126" i="45" s="1"/>
  <c r="K127" i="45" s="1"/>
  <c r="K128" i="45" s="1"/>
  <c r="K129" i="45" s="1"/>
  <c r="O125" i="45"/>
  <c r="O126" i="45" s="1"/>
  <c r="O127" i="45" s="1"/>
  <c r="O128" i="45" s="1"/>
  <c r="O129" i="45" s="1"/>
  <c r="E74" i="44"/>
  <c r="E75" i="44" s="1"/>
  <c r="E76" i="44" s="1"/>
  <c r="I74" i="44"/>
  <c r="I75" i="44" s="1"/>
  <c r="I76" i="44" s="1"/>
  <c r="L74" i="44"/>
  <c r="L75" i="44" s="1"/>
  <c r="L76" i="44" s="1"/>
  <c r="S74" i="44"/>
  <c r="S75" i="44" s="1"/>
  <c r="S76" i="44" s="1"/>
  <c r="Z74" i="44"/>
  <c r="Z75" i="44" s="1"/>
  <c r="Z76" i="44" s="1"/>
  <c r="P75" i="44"/>
  <c r="P76" i="44" s="1"/>
  <c r="G74" i="44"/>
  <c r="G75" i="44" s="1"/>
  <c r="G76" i="44" s="1"/>
  <c r="V74" i="44"/>
  <c r="V75" i="44" s="1"/>
  <c r="V76" i="44" s="1"/>
  <c r="X75" i="44"/>
  <c r="X76" i="44" s="1"/>
  <c r="H74" i="44"/>
  <c r="H75" i="44" s="1"/>
  <c r="H76" i="44" s="1"/>
  <c r="Q74" i="44"/>
  <c r="Q75" i="44" s="1"/>
  <c r="Q76" i="44" s="1"/>
  <c r="F74" i="44"/>
  <c r="F75" i="44" s="1"/>
  <c r="F76" i="44" s="1"/>
  <c r="J74" i="44"/>
  <c r="J75" i="44" s="1"/>
  <c r="J76" i="44" s="1"/>
  <c r="T74" i="44"/>
  <c r="T75" i="44" s="1"/>
  <c r="T76" i="44" s="1"/>
  <c r="G22" i="44"/>
  <c r="S22" i="44"/>
  <c r="J21" i="44"/>
  <c r="J22" i="44" s="1"/>
  <c r="E22" i="44"/>
  <c r="W22" i="44"/>
  <c r="N22" i="44"/>
  <c r="G52" i="43"/>
  <c r="K52" i="43"/>
  <c r="L52" i="43"/>
  <c r="J52" i="43"/>
  <c r="I52" i="43"/>
  <c r="E34" i="42"/>
  <c r="E35" i="42" s="1"/>
  <c r="E36" i="42" s="1"/>
  <c r="J34" i="42"/>
  <c r="J35" i="42" s="1"/>
  <c r="J36" i="42" s="1"/>
  <c r="G13" i="42"/>
  <c r="G14" i="42" s="1"/>
  <c r="G30" i="42" s="1"/>
  <c r="G31" i="42" s="1"/>
  <c r="G32" i="42" s="1"/>
  <c r="G33" i="42" s="1"/>
  <c r="G34" i="42" s="1"/>
  <c r="G35" i="42" s="1"/>
  <c r="G36" i="42" s="1"/>
  <c r="L13" i="42"/>
  <c r="L14" i="42" s="1"/>
  <c r="L30" i="42" s="1"/>
  <c r="L31" i="42" s="1"/>
  <c r="L32" i="42" s="1"/>
  <c r="Z240" i="37"/>
  <c r="X213" i="37"/>
  <c r="X214" i="37" s="1"/>
  <c r="X215" i="37" s="1"/>
  <c r="X216" i="37" s="1"/>
  <c r="X217" i="37" s="1"/>
  <c r="X218" i="37" s="1"/>
  <c r="X219" i="37" s="1"/>
  <c r="X220" i="37" s="1"/>
  <c r="X221" i="37" s="1"/>
  <c r="X222" i="37" s="1"/>
  <c r="X223" i="37" s="1"/>
  <c r="X224" i="37" s="1"/>
  <c r="X225" i="37" s="1"/>
  <c r="X226" i="37" s="1"/>
  <c r="X227" i="37" s="1"/>
  <c r="X228" i="37" s="1"/>
  <c r="X229" i="37" s="1"/>
  <c r="X230" i="37" s="1"/>
  <c r="X231" i="37" s="1"/>
  <c r="X232" i="37" s="1"/>
  <c r="X233" i="37" s="1"/>
  <c r="X234" i="37" s="1"/>
  <c r="X235" i="37" s="1"/>
  <c r="X236" i="37" s="1"/>
  <c r="W222" i="37"/>
  <c r="W223" i="37" s="1"/>
  <c r="W224" i="37" s="1"/>
  <c r="W225" i="37" s="1"/>
  <c r="W226" i="37" s="1"/>
  <c r="W227" i="37" s="1"/>
  <c r="W228" i="37" s="1"/>
  <c r="W229" i="37" s="1"/>
  <c r="W230" i="37" s="1"/>
  <c r="W231" i="37" s="1"/>
  <c r="W232" i="37" s="1"/>
  <c r="W233" i="37" s="1"/>
  <c r="W234" i="37" s="1"/>
  <c r="W235" i="37" s="1"/>
  <c r="W236" i="37" s="1"/>
  <c r="V222" i="37"/>
  <c r="V223" i="37" s="1"/>
  <c r="V224" i="37" s="1"/>
  <c r="V225" i="37" s="1"/>
  <c r="V226" i="37" s="1"/>
  <c r="V227" i="37" s="1"/>
  <c r="V228" i="37" s="1"/>
  <c r="V229" i="37" s="1"/>
  <c r="V230" i="37" s="1"/>
  <c r="V231" i="37" s="1"/>
  <c r="V232" i="37" s="1"/>
  <c r="V233" i="37" s="1"/>
  <c r="V234" i="37" s="1"/>
  <c r="V235" i="37" s="1"/>
  <c r="V236" i="37" s="1"/>
  <c r="U222" i="37"/>
  <c r="U223" i="37" s="1"/>
  <c r="U224" i="37" s="1"/>
  <c r="U225" i="37" s="1"/>
  <c r="U226" i="37" s="1"/>
  <c r="U227" i="37" s="1"/>
  <c r="U228" i="37" s="1"/>
  <c r="U229" i="37" s="1"/>
  <c r="U230" i="37" s="1"/>
  <c r="U231" i="37" s="1"/>
  <c r="U232" i="37" s="1"/>
  <c r="U233" i="37" s="1"/>
  <c r="U234" i="37" s="1"/>
  <c r="U235" i="37" s="1"/>
  <c r="U236" i="37" s="1"/>
  <c r="S213" i="37"/>
  <c r="S214" i="37" s="1"/>
  <c r="S215" i="37" s="1"/>
  <c r="S216" i="37" s="1"/>
  <c r="S217" i="37" s="1"/>
  <c r="S218" i="37" s="1"/>
  <c r="S219" i="37" s="1"/>
  <c r="S220" i="37" s="1"/>
  <c r="S221" i="37" s="1"/>
  <c r="S222" i="37" s="1"/>
  <c r="S223" i="37" s="1"/>
  <c r="S224" i="37" s="1"/>
  <c r="S225" i="37" s="1"/>
  <c r="S226" i="37" s="1"/>
  <c r="S227" i="37" s="1"/>
  <c r="S228" i="37" s="1"/>
  <c r="S229" i="37" s="1"/>
  <c r="S230" i="37" s="1"/>
  <c r="S231" i="37" s="1"/>
  <c r="S232" i="37" s="1"/>
  <c r="S233" i="37" s="1"/>
  <c r="S234" i="37" s="1"/>
  <c r="S235" i="37" s="1"/>
  <c r="S236" i="37" s="1"/>
  <c r="Q222" i="37"/>
  <c r="Q223" i="37" s="1"/>
  <c r="Q224" i="37" s="1"/>
  <c r="Q225" i="37" s="1"/>
  <c r="Q226" i="37" s="1"/>
  <c r="Q227" i="37" s="1"/>
  <c r="Q228" i="37" s="1"/>
  <c r="Q229" i="37" s="1"/>
  <c r="Q230" i="37" s="1"/>
  <c r="Q231" i="37" s="1"/>
  <c r="Q232" i="37" s="1"/>
  <c r="Q233" i="37" s="1"/>
  <c r="Q234" i="37" s="1"/>
  <c r="Q235" i="37" s="1"/>
  <c r="Q236" i="37" s="1"/>
  <c r="P215" i="37"/>
  <c r="P216" i="37" s="1"/>
  <c r="P217" i="37" s="1"/>
  <c r="P218" i="37" s="1"/>
  <c r="P219" i="37" s="1"/>
  <c r="P220" i="37" s="1"/>
  <c r="P221" i="37" s="1"/>
  <c r="P222" i="37" s="1"/>
  <c r="P223" i="37" s="1"/>
  <c r="P224" i="37" s="1"/>
  <c r="P225" i="37" s="1"/>
  <c r="P226" i="37" s="1"/>
  <c r="P227" i="37" s="1"/>
  <c r="P228" i="37" s="1"/>
  <c r="P229" i="37" s="1"/>
  <c r="P230" i="37" s="1"/>
  <c r="P231" i="37" s="1"/>
  <c r="P232" i="37" s="1"/>
  <c r="P233" i="37" s="1"/>
  <c r="P234" i="37" s="1"/>
  <c r="P235" i="37" s="1"/>
  <c r="P236" i="37" s="1"/>
  <c r="O222" i="37"/>
  <c r="O223" i="37" s="1"/>
  <c r="O224" i="37" s="1"/>
  <c r="O225" i="37" s="1"/>
  <c r="O226" i="37" s="1"/>
  <c r="O227" i="37" s="1"/>
  <c r="O228" i="37" s="1"/>
  <c r="O229" i="37" s="1"/>
  <c r="O230" i="37" s="1"/>
  <c r="O231" i="37" s="1"/>
  <c r="O232" i="37" s="1"/>
  <c r="O233" i="37" s="1"/>
  <c r="O234" i="37" s="1"/>
  <c r="O235" i="37" s="1"/>
  <c r="O236" i="37" s="1"/>
  <c r="N213" i="37"/>
  <c r="N214" i="37" s="1"/>
  <c r="N215" i="37" s="1"/>
  <c r="N216" i="37" s="1"/>
  <c r="N217" i="37" s="1"/>
  <c r="N218" i="37" s="1"/>
  <c r="N219" i="37" s="1"/>
  <c r="N220" i="37" s="1"/>
  <c r="N221" i="37" s="1"/>
  <c r="N222" i="37" s="1"/>
  <c r="N223" i="37" s="1"/>
  <c r="N224" i="37" s="1"/>
  <c r="N225" i="37" s="1"/>
  <c r="N226" i="37" s="1"/>
  <c r="N227" i="37" s="1"/>
  <c r="N228" i="37" s="1"/>
  <c r="N229" i="37" s="1"/>
  <c r="N230" i="37" s="1"/>
  <c r="N231" i="37" s="1"/>
  <c r="N232" i="37" s="1"/>
  <c r="N233" i="37" s="1"/>
  <c r="N234" i="37" s="1"/>
  <c r="N235" i="37" s="1"/>
  <c r="N236" i="37" s="1"/>
  <c r="M222" i="37"/>
  <c r="M223" i="37" s="1"/>
  <c r="M224" i="37" s="1"/>
  <c r="M225" i="37" s="1"/>
  <c r="M226" i="37" s="1"/>
  <c r="M227" i="37" s="1"/>
  <c r="M228" i="37" s="1"/>
  <c r="M229" i="37" s="1"/>
  <c r="M230" i="37" s="1"/>
  <c r="M231" i="37" s="1"/>
  <c r="M232" i="37" s="1"/>
  <c r="M233" i="37" s="1"/>
  <c r="M234" i="37" s="1"/>
  <c r="M235" i="37" s="1"/>
  <c r="M236" i="37" s="1"/>
  <c r="L222" i="37"/>
  <c r="L223" i="37" s="1"/>
  <c r="L224" i="37" s="1"/>
  <c r="L225" i="37" s="1"/>
  <c r="L226" i="37" s="1"/>
  <c r="L227" i="37" s="1"/>
  <c r="L228" i="37" s="1"/>
  <c r="L229" i="37" s="1"/>
  <c r="L230" i="37" s="1"/>
  <c r="L231" i="37" s="1"/>
  <c r="L232" i="37" s="1"/>
  <c r="L233" i="37" s="1"/>
  <c r="L234" i="37" s="1"/>
  <c r="L235" i="37" s="1"/>
  <c r="L236" i="37" s="1"/>
  <c r="K222" i="37"/>
  <c r="K223" i="37" s="1"/>
  <c r="K224" i="37" s="1"/>
  <c r="K225" i="37" s="1"/>
  <c r="K226" i="37" s="1"/>
  <c r="K227" i="37" s="1"/>
  <c r="K228" i="37" s="1"/>
  <c r="K229" i="37" s="1"/>
  <c r="K230" i="37" s="1"/>
  <c r="K231" i="37" s="1"/>
  <c r="K232" i="37" s="1"/>
  <c r="K233" i="37" s="1"/>
  <c r="K234" i="37" s="1"/>
  <c r="K235" i="37" s="1"/>
  <c r="K236" i="37" s="1"/>
  <c r="J222" i="37"/>
  <c r="J223" i="37" s="1"/>
  <c r="J224" i="37" s="1"/>
  <c r="J225" i="37" s="1"/>
  <c r="J226" i="37" s="1"/>
  <c r="J227" i="37" s="1"/>
  <c r="J228" i="37" s="1"/>
  <c r="J229" i="37" s="1"/>
  <c r="J230" i="37" s="1"/>
  <c r="J231" i="37" s="1"/>
  <c r="J232" i="37" s="1"/>
  <c r="J233" i="37" s="1"/>
  <c r="J234" i="37" s="1"/>
  <c r="J235" i="37" s="1"/>
  <c r="J236" i="37" s="1"/>
  <c r="H222" i="37"/>
  <c r="H223" i="37" s="1"/>
  <c r="H224" i="37" s="1"/>
  <c r="H225" i="37" s="1"/>
  <c r="H226" i="37" s="1"/>
  <c r="H227" i="37" s="1"/>
  <c r="H228" i="37" s="1"/>
  <c r="H229" i="37" s="1"/>
  <c r="H230" i="37" s="1"/>
  <c r="H231" i="37" s="1"/>
  <c r="H232" i="37" s="1"/>
  <c r="H233" i="37" s="1"/>
  <c r="H234" i="37" s="1"/>
  <c r="H235" i="37" s="1"/>
  <c r="H236" i="37" s="1"/>
  <c r="G222" i="37"/>
  <c r="G223" i="37" s="1"/>
  <c r="G224" i="37" s="1"/>
  <c r="G225" i="37" s="1"/>
  <c r="G226" i="37" s="1"/>
  <c r="G227" i="37" s="1"/>
  <c r="G228" i="37" s="1"/>
  <c r="G229" i="37" s="1"/>
  <c r="G230" i="37" s="1"/>
  <c r="G231" i="37" s="1"/>
  <c r="G232" i="37" s="1"/>
  <c r="G233" i="37" s="1"/>
  <c r="G234" i="37" s="1"/>
  <c r="G235" i="37" s="1"/>
  <c r="G236" i="37" s="1"/>
  <c r="E222" i="37"/>
  <c r="E223" i="37" s="1"/>
  <c r="E224" i="37" s="1"/>
  <c r="E225" i="37" s="1"/>
  <c r="E226" i="37" s="1"/>
  <c r="E227" i="37" s="1"/>
  <c r="E228" i="37" s="1"/>
  <c r="E229" i="37" s="1"/>
  <c r="E230" i="37" s="1"/>
  <c r="G162" i="37"/>
  <c r="X144" i="37"/>
  <c r="X145" i="37" s="1"/>
  <c r="X146" i="37" s="1"/>
  <c r="X147" i="37" s="1"/>
  <c r="X148" i="37" s="1"/>
  <c r="X149" i="37" s="1"/>
  <c r="X150" i="37" s="1"/>
  <c r="X151" i="37" s="1"/>
  <c r="X152" i="37" s="1"/>
  <c r="X153" i="37" s="1"/>
  <c r="X154" i="37" s="1"/>
  <c r="X155" i="37" s="1"/>
  <c r="X156" i="37" s="1"/>
  <c r="X157" i="37" s="1"/>
  <c r="X158" i="37" s="1"/>
  <c r="W144" i="37"/>
  <c r="W145" i="37" s="1"/>
  <c r="W146" i="37" s="1"/>
  <c r="W147" i="37" s="1"/>
  <c r="W148" i="37" s="1"/>
  <c r="W149" i="37" s="1"/>
  <c r="W150" i="37" s="1"/>
  <c r="W151" i="37" s="1"/>
  <c r="W152" i="37" s="1"/>
  <c r="W153" i="37" s="1"/>
  <c r="W154" i="37" s="1"/>
  <c r="W155" i="37" s="1"/>
  <c r="W156" i="37" s="1"/>
  <c r="W157" i="37" s="1"/>
  <c r="W158" i="37" s="1"/>
  <c r="V144" i="37"/>
  <c r="V145" i="37" s="1"/>
  <c r="V146" i="37" s="1"/>
  <c r="V147" i="37" s="1"/>
  <c r="V148" i="37" s="1"/>
  <c r="V149" i="37" s="1"/>
  <c r="V150" i="37" s="1"/>
  <c r="V151" i="37" s="1"/>
  <c r="V152" i="37" s="1"/>
  <c r="V153" i="37" s="1"/>
  <c r="V154" i="37" s="1"/>
  <c r="V155" i="37" s="1"/>
  <c r="V156" i="37" s="1"/>
  <c r="V157" i="37" s="1"/>
  <c r="V158" i="37" s="1"/>
  <c r="U144" i="37"/>
  <c r="U145" i="37" s="1"/>
  <c r="U146" i="37" s="1"/>
  <c r="U147" i="37" s="1"/>
  <c r="U148" i="37" s="1"/>
  <c r="U149" i="37" s="1"/>
  <c r="U150" i="37" s="1"/>
  <c r="U151" i="37" s="1"/>
  <c r="U152" i="37" s="1"/>
  <c r="U153" i="37" s="1"/>
  <c r="U154" i="37" s="1"/>
  <c r="U155" i="37" s="1"/>
  <c r="U156" i="37" s="1"/>
  <c r="U157" i="37" s="1"/>
  <c r="U158" i="37" s="1"/>
  <c r="T144" i="37"/>
  <c r="T145" i="37" s="1"/>
  <c r="T146" i="37" s="1"/>
  <c r="T147" i="37" s="1"/>
  <c r="T148" i="37" s="1"/>
  <c r="T149" i="37" s="1"/>
  <c r="T150" i="37" s="1"/>
  <c r="T151" i="37" s="1"/>
  <c r="T152" i="37" s="1"/>
  <c r="T153" i="37" s="1"/>
  <c r="T154" i="37" s="1"/>
  <c r="T155" i="37" s="1"/>
  <c r="T156" i="37" s="1"/>
  <c r="T157" i="37" s="1"/>
  <c r="T158" i="37" s="1"/>
  <c r="R144" i="37"/>
  <c r="R145" i="37" s="1"/>
  <c r="R146" i="37" s="1"/>
  <c r="R147" i="37" s="1"/>
  <c r="R148" i="37" s="1"/>
  <c r="R149" i="37" s="1"/>
  <c r="R150" i="37" s="1"/>
  <c r="R151" i="37" s="1"/>
  <c r="R152" i="37" s="1"/>
  <c r="R153" i="37" s="1"/>
  <c r="R154" i="37" s="1"/>
  <c r="R155" i="37" s="1"/>
  <c r="R156" i="37" s="1"/>
  <c r="R157" i="37" s="1"/>
  <c r="R158" i="37" s="1"/>
  <c r="Q144" i="37"/>
  <c r="Q145" i="37" s="1"/>
  <c r="Q146" i="37" s="1"/>
  <c r="Q147" i="37" s="1"/>
  <c r="Q148" i="37" s="1"/>
  <c r="Q149" i="37" s="1"/>
  <c r="Q150" i="37" s="1"/>
  <c r="Q151" i="37" s="1"/>
  <c r="Q152" i="37" s="1"/>
  <c r="Q153" i="37" s="1"/>
  <c r="Q154" i="37" s="1"/>
  <c r="Q155" i="37" s="1"/>
  <c r="Q156" i="37" s="1"/>
  <c r="Q157" i="37" s="1"/>
  <c r="Q158" i="37" s="1"/>
  <c r="O144" i="37"/>
  <c r="O145" i="37" s="1"/>
  <c r="O146" i="37" s="1"/>
  <c r="O147" i="37" s="1"/>
  <c r="O148" i="37" s="1"/>
  <c r="O149" i="37" s="1"/>
  <c r="O150" i="37" s="1"/>
  <c r="O151" i="37" s="1"/>
  <c r="O152" i="37" s="1"/>
  <c r="O153" i="37" s="1"/>
  <c r="O154" i="37" s="1"/>
  <c r="O155" i="37" s="1"/>
  <c r="O156" i="37" s="1"/>
  <c r="O157" i="37" s="1"/>
  <c r="O158" i="37" s="1"/>
  <c r="M144" i="37"/>
  <c r="M145" i="37" s="1"/>
  <c r="M146" i="37" s="1"/>
  <c r="M147" i="37" s="1"/>
  <c r="M148" i="37" s="1"/>
  <c r="M149" i="37" s="1"/>
  <c r="M150" i="37" s="1"/>
  <c r="M151" i="37" s="1"/>
  <c r="M152" i="37" s="1"/>
  <c r="M153" i="37" s="1"/>
  <c r="M154" i="37" s="1"/>
  <c r="M155" i="37" s="1"/>
  <c r="M156" i="37" s="1"/>
  <c r="M157" i="37" s="1"/>
  <c r="M158" i="37" s="1"/>
  <c r="L144" i="37"/>
  <c r="L145" i="37" s="1"/>
  <c r="L146" i="37" s="1"/>
  <c r="L147" i="37" s="1"/>
  <c r="L148" i="37" s="1"/>
  <c r="L149" i="37" s="1"/>
  <c r="L150" i="37" s="1"/>
  <c r="L151" i="37" s="1"/>
  <c r="L152" i="37" s="1"/>
  <c r="L153" i="37" s="1"/>
  <c r="L154" i="37" s="1"/>
  <c r="L155" i="37" s="1"/>
  <c r="L156" i="37" s="1"/>
  <c r="L157" i="37" s="1"/>
  <c r="L158" i="37" s="1"/>
  <c r="K144" i="37"/>
  <c r="K145" i="37" s="1"/>
  <c r="K146" i="37" s="1"/>
  <c r="K147" i="37" s="1"/>
  <c r="K148" i="37" s="1"/>
  <c r="K149" i="37" s="1"/>
  <c r="K150" i="37" s="1"/>
  <c r="K151" i="37" s="1"/>
  <c r="K152" i="37" s="1"/>
  <c r="K153" i="37" s="1"/>
  <c r="K154" i="37" s="1"/>
  <c r="K155" i="37" s="1"/>
  <c r="K156" i="37" s="1"/>
  <c r="K157" i="37" s="1"/>
  <c r="K158" i="37" s="1"/>
  <c r="G144" i="37"/>
  <c r="G145" i="37" s="1"/>
  <c r="G146" i="37" s="1"/>
  <c r="G147" i="37" s="1"/>
  <c r="G148" i="37" s="1"/>
  <c r="G149" i="37" s="1"/>
  <c r="G150" i="37" s="1"/>
  <c r="G151" i="37" s="1"/>
  <c r="G152" i="37" s="1"/>
  <c r="G153" i="37" s="1"/>
  <c r="G154" i="37" s="1"/>
  <c r="G155" i="37" s="1"/>
  <c r="G156" i="37" s="1"/>
  <c r="G157" i="37" s="1"/>
  <c r="G158" i="37" s="1"/>
  <c r="F135" i="37"/>
  <c r="F136" i="37" s="1"/>
  <c r="F137" i="37" s="1"/>
  <c r="F138" i="37" s="1"/>
  <c r="F139" i="37" s="1"/>
  <c r="F140" i="37" s="1"/>
  <c r="F141" i="37" s="1"/>
  <c r="F142" i="37" s="1"/>
  <c r="F143" i="37" s="1"/>
  <c r="F144" i="37" s="1"/>
  <c r="F145" i="37" s="1"/>
  <c r="F146" i="37" s="1"/>
  <c r="F147" i="37" s="1"/>
  <c r="F148" i="37" s="1"/>
  <c r="F149" i="37" s="1"/>
  <c r="F150" i="37" s="1"/>
  <c r="F151" i="37" s="1"/>
  <c r="F152" i="37" s="1"/>
  <c r="F153" i="37" s="1"/>
  <c r="F154" i="37" s="1"/>
  <c r="F155" i="37" s="1"/>
  <c r="F156" i="37" s="1"/>
  <c r="F157" i="37" s="1"/>
  <c r="F158" i="37" s="1"/>
  <c r="E144" i="37"/>
  <c r="E145" i="37" s="1"/>
  <c r="E146" i="37" s="1"/>
  <c r="E147" i="37" s="1"/>
  <c r="E148" i="37" s="1"/>
  <c r="E149" i="37" s="1"/>
  <c r="E150" i="37" s="1"/>
  <c r="E151" i="37" s="1"/>
  <c r="E152" i="37" s="1"/>
  <c r="E153" i="37" s="1"/>
  <c r="E154" i="37" s="1"/>
  <c r="E155" i="37" s="1"/>
  <c r="E156" i="37" s="1"/>
  <c r="E157" i="37" s="1"/>
  <c r="E158" i="37" s="1"/>
  <c r="Z119" i="37"/>
  <c r="X89" i="37"/>
  <c r="X90" i="37" s="1"/>
  <c r="X91" i="37" s="1"/>
  <c r="X92" i="37" s="1"/>
  <c r="X93" i="37" s="1"/>
  <c r="X94" i="37" s="1"/>
  <c r="W89" i="37"/>
  <c r="W90" i="37" s="1"/>
  <c r="W91" i="37" s="1"/>
  <c r="W92" i="37" s="1"/>
  <c r="W93" i="37" s="1"/>
  <c r="W94" i="37" s="1"/>
  <c r="W95" i="37" s="1"/>
  <c r="W96" i="37" s="1"/>
  <c r="W97" i="37" s="1"/>
  <c r="W98" i="37" s="1"/>
  <c r="W99" i="37" s="1"/>
  <c r="W100" i="37" s="1"/>
  <c r="W101" i="37" s="1"/>
  <c r="W102" i="37" s="1"/>
  <c r="W103" i="37" s="1"/>
  <c r="V89" i="37"/>
  <c r="V90" i="37" s="1"/>
  <c r="V91" i="37" s="1"/>
  <c r="V92" i="37" s="1"/>
  <c r="V93" i="37" s="1"/>
  <c r="V94" i="37" s="1"/>
  <c r="V95" i="37" s="1"/>
  <c r="V96" i="37" s="1"/>
  <c r="V97" i="37" s="1"/>
  <c r="V98" i="37" s="1"/>
  <c r="V99" i="37" s="1"/>
  <c r="V100" i="37" s="1"/>
  <c r="V101" i="37" s="1"/>
  <c r="V102" i="37" s="1"/>
  <c r="V103" i="37" s="1"/>
  <c r="V104" i="37" s="1"/>
  <c r="V105" i="37" s="1"/>
  <c r="V106" i="37" s="1"/>
  <c r="V107" i="37" s="1"/>
  <c r="V108" i="37" s="1"/>
  <c r="V109" i="37" s="1"/>
  <c r="V110" i="37" s="1"/>
  <c r="U89" i="37"/>
  <c r="U90" i="37" s="1"/>
  <c r="U91" i="37" s="1"/>
  <c r="U92" i="37" s="1"/>
  <c r="U93" i="37" s="1"/>
  <c r="U94" i="37" s="1"/>
  <c r="U95" i="37" s="1"/>
  <c r="U96" i="37" s="1"/>
  <c r="U97" i="37" s="1"/>
  <c r="U98" i="37" s="1"/>
  <c r="U99" i="37" s="1"/>
  <c r="U100" i="37" s="1"/>
  <c r="U101" i="37" s="1"/>
  <c r="U102" i="37" s="1"/>
  <c r="U103" i="37" s="1"/>
  <c r="T89" i="37"/>
  <c r="T90" i="37" s="1"/>
  <c r="T91" i="37" s="1"/>
  <c r="T92" i="37" s="1"/>
  <c r="T93" i="37" s="1"/>
  <c r="T94" i="37" s="1"/>
  <c r="T95" i="37" s="1"/>
  <c r="T96" i="37" s="1"/>
  <c r="T97" i="37" s="1"/>
  <c r="T98" i="37" s="1"/>
  <c r="T99" i="37" s="1"/>
  <c r="T100" i="37" s="1"/>
  <c r="T101" i="37" s="1"/>
  <c r="T102" i="37" s="1"/>
  <c r="T103" i="37" s="1"/>
  <c r="T104" i="37" s="1"/>
  <c r="T105" i="37" s="1"/>
  <c r="T106" i="37" s="1"/>
  <c r="T107" i="37" s="1"/>
  <c r="T108" i="37" s="1"/>
  <c r="T109" i="37" s="1"/>
  <c r="T110" i="37" s="1"/>
  <c r="T111" i="37" s="1"/>
  <c r="T112" i="37" s="1"/>
  <c r="S89" i="37"/>
  <c r="S90" i="37" s="1"/>
  <c r="S91" i="37" s="1"/>
  <c r="S92" i="37" s="1"/>
  <c r="S93" i="37" s="1"/>
  <c r="S94" i="37" s="1"/>
  <c r="S95" i="37" s="1"/>
  <c r="S96" i="37" s="1"/>
  <c r="S97" i="37" s="1"/>
  <c r="S98" i="37" s="1"/>
  <c r="S99" i="37" s="1"/>
  <c r="S100" i="37" s="1"/>
  <c r="S101" i="37" s="1"/>
  <c r="S102" i="37" s="1"/>
  <c r="S103" i="37" s="1"/>
  <c r="R89" i="37"/>
  <c r="R90" i="37" s="1"/>
  <c r="R91" i="37" s="1"/>
  <c r="R92" i="37" s="1"/>
  <c r="R93" i="37" s="1"/>
  <c r="R94" i="37" s="1"/>
  <c r="R95" i="37" s="1"/>
  <c r="R96" i="37" s="1"/>
  <c r="R97" i="37" s="1"/>
  <c r="R98" i="37" s="1"/>
  <c r="R99" i="37" s="1"/>
  <c r="R100" i="37" s="1"/>
  <c r="R101" i="37" s="1"/>
  <c r="R102" i="37" s="1"/>
  <c r="R103" i="37" s="1"/>
  <c r="R104" i="37" s="1"/>
  <c r="R105" i="37" s="1"/>
  <c r="R106" i="37" s="1"/>
  <c r="R107" i="37" s="1"/>
  <c r="R108" i="37" s="1"/>
  <c r="R109" i="37" s="1"/>
  <c r="R110" i="37" s="1"/>
  <c r="Q89" i="37"/>
  <c r="Q90" i="37" s="1"/>
  <c r="Q91" i="37" s="1"/>
  <c r="Q92" i="37" s="1"/>
  <c r="Q93" i="37" s="1"/>
  <c r="Q94" i="37" s="1"/>
  <c r="Q95" i="37" s="1"/>
  <c r="Q96" i="37" s="1"/>
  <c r="Q97" i="37" s="1"/>
  <c r="Q98" i="37" s="1"/>
  <c r="Q99" i="37" s="1"/>
  <c r="Q100" i="37" s="1"/>
  <c r="Q101" i="37" s="1"/>
  <c r="Q102" i="37" s="1"/>
  <c r="Q103" i="37" s="1"/>
  <c r="P89" i="37"/>
  <c r="P90" i="37" s="1"/>
  <c r="P91" i="37" s="1"/>
  <c r="P92" i="37" s="1"/>
  <c r="P93" i="37" s="1"/>
  <c r="P94" i="37" s="1"/>
  <c r="P95" i="37" s="1"/>
  <c r="P96" i="37" s="1"/>
  <c r="P97" i="37" s="1"/>
  <c r="P98" i="37" s="1"/>
  <c r="P99" i="37" s="1"/>
  <c r="P100" i="37" s="1"/>
  <c r="P101" i="37" s="1"/>
  <c r="P102" i="37" s="1"/>
  <c r="P103" i="37" s="1"/>
  <c r="P104" i="37" s="1"/>
  <c r="P105" i="37" s="1"/>
  <c r="P106" i="37" s="1"/>
  <c r="P107" i="37" s="1"/>
  <c r="P108" i="37" s="1"/>
  <c r="P109" i="37" s="1"/>
  <c r="P110" i="37" s="1"/>
  <c r="P111" i="37" s="1"/>
  <c r="P112" i="37" s="1"/>
  <c r="O89" i="37"/>
  <c r="O90" i="37" s="1"/>
  <c r="O91" i="37" s="1"/>
  <c r="O92" i="37" s="1"/>
  <c r="O93" i="37" s="1"/>
  <c r="O94" i="37" s="1"/>
  <c r="O95" i="37" s="1"/>
  <c r="O96" i="37" s="1"/>
  <c r="O97" i="37" s="1"/>
  <c r="O98" i="37" s="1"/>
  <c r="O99" i="37" s="1"/>
  <c r="O100" i="37" s="1"/>
  <c r="O101" i="37" s="1"/>
  <c r="O102" i="37" s="1"/>
  <c r="O103" i="37" s="1"/>
  <c r="N89" i="37"/>
  <c r="N90" i="37" s="1"/>
  <c r="N91" i="37" s="1"/>
  <c r="N92" i="37" s="1"/>
  <c r="N93" i="37" s="1"/>
  <c r="N94" i="37" s="1"/>
  <c r="N95" i="37" s="1"/>
  <c r="N96" i="37" s="1"/>
  <c r="N97" i="37" s="1"/>
  <c r="N98" i="37" s="1"/>
  <c r="N99" i="37" s="1"/>
  <c r="N100" i="37" s="1"/>
  <c r="N101" i="37" s="1"/>
  <c r="N102" i="37" s="1"/>
  <c r="N103" i="37" s="1"/>
  <c r="N104" i="37" s="1"/>
  <c r="N105" i="37" s="1"/>
  <c r="N106" i="37" s="1"/>
  <c r="N107" i="37" s="1"/>
  <c r="N108" i="37" s="1"/>
  <c r="N109" i="37" s="1"/>
  <c r="N110" i="37" s="1"/>
  <c r="M89" i="37"/>
  <c r="M90" i="37" s="1"/>
  <c r="M91" i="37" s="1"/>
  <c r="M92" i="37" s="1"/>
  <c r="M93" i="37" s="1"/>
  <c r="M94" i="37" s="1"/>
  <c r="M95" i="37" s="1"/>
  <c r="M96" i="37" s="1"/>
  <c r="M97" i="37" s="1"/>
  <c r="M98" i="37" s="1"/>
  <c r="M99" i="37" s="1"/>
  <c r="M100" i="37" s="1"/>
  <c r="M101" i="37" s="1"/>
  <c r="M102" i="37" s="1"/>
  <c r="M103" i="37" s="1"/>
  <c r="L89" i="37"/>
  <c r="L90" i="37" s="1"/>
  <c r="L91" i="37" s="1"/>
  <c r="L92" i="37" s="1"/>
  <c r="L93" i="37" s="1"/>
  <c r="L94" i="37" s="1"/>
  <c r="L95" i="37" s="1"/>
  <c r="L96" i="37" s="1"/>
  <c r="L97" i="37" s="1"/>
  <c r="L98" i="37" s="1"/>
  <c r="L99" i="37" s="1"/>
  <c r="L100" i="37" s="1"/>
  <c r="L101" i="37" s="1"/>
  <c r="L102" i="37" s="1"/>
  <c r="L103" i="37" s="1"/>
  <c r="L104" i="37" s="1"/>
  <c r="L105" i="37" s="1"/>
  <c r="L106" i="37" s="1"/>
  <c r="L107" i="37" s="1"/>
  <c r="L108" i="37" s="1"/>
  <c r="L109" i="37" s="1"/>
  <c r="L110" i="37" s="1"/>
  <c r="L111" i="37" s="1"/>
  <c r="L112" i="37" s="1"/>
  <c r="K89" i="37"/>
  <c r="K90" i="37" s="1"/>
  <c r="K91" i="37" s="1"/>
  <c r="K92" i="37" s="1"/>
  <c r="K93" i="37" s="1"/>
  <c r="K94" i="37" s="1"/>
  <c r="K95" i="37" s="1"/>
  <c r="K96" i="37" s="1"/>
  <c r="K97" i="37" s="1"/>
  <c r="K98" i="37" s="1"/>
  <c r="K99" i="37" s="1"/>
  <c r="K100" i="37" s="1"/>
  <c r="K101" i="37" s="1"/>
  <c r="K102" i="37" s="1"/>
  <c r="K103" i="37" s="1"/>
  <c r="I89" i="37"/>
  <c r="I90" i="37" s="1"/>
  <c r="I91" i="37" s="1"/>
  <c r="I92" i="37" s="1"/>
  <c r="I93" i="37" s="1"/>
  <c r="I94" i="37" s="1"/>
  <c r="I95" i="37" s="1"/>
  <c r="I96" i="37" s="1"/>
  <c r="I97" i="37" s="1"/>
  <c r="I98" i="37" s="1"/>
  <c r="I99" i="37" s="1"/>
  <c r="I100" i="37" s="1"/>
  <c r="I101" i="37" s="1"/>
  <c r="I102" i="37" s="1"/>
  <c r="I103" i="37" s="1"/>
  <c r="I104" i="37" s="1"/>
  <c r="I105" i="37" s="1"/>
  <c r="I106" i="37" s="1"/>
  <c r="I107" i="37" s="1"/>
  <c r="I108" i="37" s="1"/>
  <c r="I109" i="37" s="1"/>
  <c r="I110" i="37" s="1"/>
  <c r="G89" i="37"/>
  <c r="G90" i="37" s="1"/>
  <c r="G91" i="37" s="1"/>
  <c r="G92" i="37" s="1"/>
  <c r="G93" i="37" s="1"/>
  <c r="G94" i="37" s="1"/>
  <c r="G95" i="37" s="1"/>
  <c r="G96" i="37" s="1"/>
  <c r="G97" i="37" s="1"/>
  <c r="G98" i="37" s="1"/>
  <c r="G99" i="37" s="1"/>
  <c r="G100" i="37" s="1"/>
  <c r="G101" i="37" s="1"/>
  <c r="G102" i="37" s="1"/>
  <c r="G103" i="37" s="1"/>
  <c r="F89" i="37"/>
  <c r="F90" i="37" s="1"/>
  <c r="F91" i="37" s="1"/>
  <c r="F92" i="37" s="1"/>
  <c r="F93" i="37" s="1"/>
  <c r="F94" i="37" s="1"/>
  <c r="F95" i="37" s="1"/>
  <c r="F96" i="37" s="1"/>
  <c r="F97" i="37" s="1"/>
  <c r="F98" i="37" s="1"/>
  <c r="F99" i="37" s="1"/>
  <c r="F100" i="37" s="1"/>
  <c r="F101" i="37" s="1"/>
  <c r="F102" i="37" s="1"/>
  <c r="F103" i="37" s="1"/>
  <c r="F104" i="37" s="1"/>
  <c r="F105" i="37" s="1"/>
  <c r="F106" i="37" s="1"/>
  <c r="F107" i="37" s="1"/>
  <c r="F108" i="37" s="1"/>
  <c r="F109" i="37" s="1"/>
  <c r="F110" i="37" s="1"/>
  <c r="F111" i="37" s="1"/>
  <c r="F112" i="37" s="1"/>
  <c r="E89" i="37"/>
  <c r="E90" i="37" s="1"/>
  <c r="E91" i="37" s="1"/>
  <c r="E92" i="37" s="1"/>
  <c r="E93" i="37" s="1"/>
  <c r="E94" i="37" s="1"/>
  <c r="E95" i="37" s="1"/>
  <c r="E96" i="37" s="1"/>
  <c r="E97" i="37" s="1"/>
  <c r="E98" i="37" s="1"/>
  <c r="E99" i="37" s="1"/>
  <c r="E100" i="37" s="1"/>
  <c r="E101" i="37" s="1"/>
  <c r="E102" i="37" s="1"/>
  <c r="E103" i="37" s="1"/>
  <c r="Z39" i="37"/>
  <c r="Y39" i="37"/>
  <c r="Z9" i="37"/>
  <c r="Z10" i="37" s="1"/>
  <c r="Z11" i="37" s="1"/>
  <c r="Z12" i="37" s="1"/>
  <c r="Z13" i="37" s="1"/>
  <c r="Z14" i="37" s="1"/>
  <c r="Z15" i="37" s="1"/>
  <c r="Z16" i="37" s="1"/>
  <c r="Z17" i="37" s="1"/>
  <c r="Z18" i="37" s="1"/>
  <c r="Z19" i="37" s="1"/>
  <c r="Z20" i="37" s="1"/>
  <c r="Z21" i="37" s="1"/>
  <c r="Z22" i="37" s="1"/>
  <c r="Z23" i="37" s="1"/>
  <c r="Y9" i="37"/>
  <c r="Y10" i="37" s="1"/>
  <c r="Y11" i="37" s="1"/>
  <c r="Y12" i="37" s="1"/>
  <c r="Y13" i="37" s="1"/>
  <c r="Y14" i="37" s="1"/>
  <c r="Y15" i="37" s="1"/>
  <c r="Y16" i="37" s="1"/>
  <c r="Y17" i="37" s="1"/>
  <c r="Y18" i="37" s="1"/>
  <c r="Y19" i="37" s="1"/>
  <c r="Y20" i="37" s="1"/>
  <c r="Y21" i="37" s="1"/>
  <c r="Y22" i="37" s="1"/>
  <c r="Y23" i="37" s="1"/>
  <c r="Y24" i="37" s="1"/>
  <c r="Y25" i="37" s="1"/>
  <c r="Y26" i="37" s="1"/>
  <c r="Y27" i="37" s="1"/>
  <c r="Y28" i="37" s="1"/>
  <c r="Y29" i="37" s="1"/>
  <c r="Y30" i="37" s="1"/>
  <c r="X9" i="37"/>
  <c r="X10" i="37" s="1"/>
  <c r="X11" i="37" s="1"/>
  <c r="X12" i="37" s="1"/>
  <c r="X13" i="37" s="1"/>
  <c r="X14" i="37" s="1"/>
  <c r="X15" i="37" s="1"/>
  <c r="X16" i="37" s="1"/>
  <c r="X17" i="37" s="1"/>
  <c r="X18" i="37" s="1"/>
  <c r="X19" i="37" s="1"/>
  <c r="X20" i="37" s="1"/>
  <c r="X21" i="37" s="1"/>
  <c r="X22" i="37" s="1"/>
  <c r="X23" i="37" s="1"/>
  <c r="X24" i="37" s="1"/>
  <c r="X25" i="37" s="1"/>
  <c r="X26" i="37" s="1"/>
  <c r="X27" i="37" s="1"/>
  <c r="X28" i="37" s="1"/>
  <c r="X29" i="37" s="1"/>
  <c r="X30" i="37" s="1"/>
  <c r="X31" i="37" s="1"/>
  <c r="X32" i="37" s="1"/>
  <c r="X33" i="37" s="1"/>
  <c r="X34" i="37" s="1"/>
  <c r="X35" i="37" s="1"/>
  <c r="W9" i="37"/>
  <c r="W10" i="37" s="1"/>
  <c r="W11" i="37" s="1"/>
  <c r="W12" i="37" s="1"/>
  <c r="W13" i="37" s="1"/>
  <c r="W14" i="37" s="1"/>
  <c r="W15" i="37" s="1"/>
  <c r="W16" i="37" s="1"/>
  <c r="W17" i="37" s="1"/>
  <c r="W18" i="37" s="1"/>
  <c r="W19" i="37" s="1"/>
  <c r="W20" i="37" s="1"/>
  <c r="W21" i="37" s="1"/>
  <c r="W22" i="37" s="1"/>
  <c r="W23" i="37" s="1"/>
  <c r="V9" i="37"/>
  <c r="V10" i="37" s="1"/>
  <c r="V11" i="37" s="1"/>
  <c r="V12" i="37" s="1"/>
  <c r="V13" i="37" s="1"/>
  <c r="V14" i="37" s="1"/>
  <c r="V15" i="37" s="1"/>
  <c r="V16" i="37" s="1"/>
  <c r="V17" i="37" s="1"/>
  <c r="V18" i="37" s="1"/>
  <c r="V19" i="37" s="1"/>
  <c r="V20" i="37" s="1"/>
  <c r="V21" i="37" s="1"/>
  <c r="V22" i="37" s="1"/>
  <c r="V23" i="37" s="1"/>
  <c r="V24" i="37" s="1"/>
  <c r="V25" i="37" s="1"/>
  <c r="V26" i="37" s="1"/>
  <c r="V27" i="37" s="1"/>
  <c r="V28" i="37" s="1"/>
  <c r="V29" i="37" s="1"/>
  <c r="V30" i="37" s="1"/>
  <c r="U9" i="37"/>
  <c r="U10" i="37" s="1"/>
  <c r="U11" i="37" s="1"/>
  <c r="U12" i="37" s="1"/>
  <c r="U13" i="37" s="1"/>
  <c r="U14" i="37" s="1"/>
  <c r="U15" i="37" s="1"/>
  <c r="U16" i="37" s="1"/>
  <c r="U17" i="37" s="1"/>
  <c r="U18" i="37" s="1"/>
  <c r="U19" i="37" s="1"/>
  <c r="U20" i="37" s="1"/>
  <c r="U21" i="37" s="1"/>
  <c r="U22" i="37" s="1"/>
  <c r="U23" i="37" s="1"/>
  <c r="S9" i="37"/>
  <c r="S10" i="37" s="1"/>
  <c r="S11" i="37" s="1"/>
  <c r="S12" i="37" s="1"/>
  <c r="S13" i="37" s="1"/>
  <c r="S14" i="37" s="1"/>
  <c r="S15" i="37" s="1"/>
  <c r="S16" i="37" s="1"/>
  <c r="S17" i="37" s="1"/>
  <c r="S18" i="37" s="1"/>
  <c r="S19" i="37" s="1"/>
  <c r="S20" i="37" s="1"/>
  <c r="S21" i="37" s="1"/>
  <c r="S22" i="37" s="1"/>
  <c r="S23" i="37" s="1"/>
  <c r="S24" i="37" s="1"/>
  <c r="S25" i="37" s="1"/>
  <c r="S26" i="37" s="1"/>
  <c r="S27" i="37" s="1"/>
  <c r="S28" i="37" s="1"/>
  <c r="S29" i="37" s="1"/>
  <c r="S30" i="37" s="1"/>
  <c r="S31" i="37" s="1"/>
  <c r="S32" i="37" s="1"/>
  <c r="S33" i="37" s="1"/>
  <c r="S34" i="37" s="1"/>
  <c r="S35" i="37" s="1"/>
  <c r="R9" i="37"/>
  <c r="R10" i="37" s="1"/>
  <c r="R11" i="37" s="1"/>
  <c r="R12" i="37" s="1"/>
  <c r="R13" i="37" s="1"/>
  <c r="R14" i="37" s="1"/>
  <c r="R15" i="37" s="1"/>
  <c r="R16" i="37" s="1"/>
  <c r="R17" i="37" s="1"/>
  <c r="R18" i="37" s="1"/>
  <c r="R19" i="37" s="1"/>
  <c r="R20" i="37" s="1"/>
  <c r="R21" i="37" s="1"/>
  <c r="R22" i="37" s="1"/>
  <c r="R23" i="37" s="1"/>
  <c r="R24" i="37" s="1"/>
  <c r="R25" i="37" s="1"/>
  <c r="R26" i="37" s="1"/>
  <c r="R27" i="37" s="1"/>
  <c r="R28" i="37" s="1"/>
  <c r="R29" i="37" s="1"/>
  <c r="R30" i="37" s="1"/>
  <c r="Q9" i="37"/>
  <c r="Q10" i="37" s="1"/>
  <c r="Q11" i="37" s="1"/>
  <c r="Q12" i="37" s="1"/>
  <c r="Q13" i="37" s="1"/>
  <c r="Q14" i="37" s="1"/>
  <c r="Q15" i="37" s="1"/>
  <c r="Q16" i="37" s="1"/>
  <c r="Q17" i="37" s="1"/>
  <c r="Q18" i="37" s="1"/>
  <c r="Q19" i="37" s="1"/>
  <c r="Q20" i="37" s="1"/>
  <c r="Q21" i="37" s="1"/>
  <c r="Q22" i="37" s="1"/>
  <c r="Q23" i="37" s="1"/>
  <c r="P9" i="37"/>
  <c r="P10" i="37" s="1"/>
  <c r="P11" i="37" s="1"/>
  <c r="P12" i="37" s="1"/>
  <c r="P13" i="37" s="1"/>
  <c r="P14" i="37" s="1"/>
  <c r="P15" i="37" s="1"/>
  <c r="P16" i="37" s="1"/>
  <c r="P17" i="37" s="1"/>
  <c r="P18" i="37" s="1"/>
  <c r="P19" i="37" s="1"/>
  <c r="P20" i="37" s="1"/>
  <c r="P21" i="37" s="1"/>
  <c r="P22" i="37" s="1"/>
  <c r="P23" i="37" s="1"/>
  <c r="P24" i="37" s="1"/>
  <c r="P25" i="37" s="1"/>
  <c r="P26" i="37" s="1"/>
  <c r="P27" i="37" s="1"/>
  <c r="P28" i="37" s="1"/>
  <c r="P29" i="37" s="1"/>
  <c r="P30" i="37" s="1"/>
  <c r="O9" i="37"/>
  <c r="O10" i="37" s="1"/>
  <c r="O11" i="37" s="1"/>
  <c r="O12" i="37" s="1"/>
  <c r="O13" i="37" s="1"/>
  <c r="O14" i="37" s="1"/>
  <c r="O15" i="37" s="1"/>
  <c r="O16" i="37" s="1"/>
  <c r="O17" i="37" s="1"/>
  <c r="O18" i="37" s="1"/>
  <c r="O19" i="37" s="1"/>
  <c r="O20" i="37" s="1"/>
  <c r="O21" i="37" s="1"/>
  <c r="O22" i="37" s="1"/>
  <c r="O23" i="37" s="1"/>
  <c r="M9" i="37"/>
  <c r="M10" i="37" s="1"/>
  <c r="M11" i="37" s="1"/>
  <c r="M12" i="37" s="1"/>
  <c r="M13" i="37" s="1"/>
  <c r="M14" i="37" s="1"/>
  <c r="M15" i="37" s="1"/>
  <c r="M16" i="37" s="1"/>
  <c r="M17" i="37" s="1"/>
  <c r="M18" i="37" s="1"/>
  <c r="M19" i="37" s="1"/>
  <c r="M20" i="37" s="1"/>
  <c r="M21" i="37" s="1"/>
  <c r="M22" i="37" s="1"/>
  <c r="M23" i="37" s="1"/>
  <c r="K9" i="37"/>
  <c r="K10" i="37" s="1"/>
  <c r="K11" i="37" s="1"/>
  <c r="K12" i="37" s="1"/>
  <c r="K13" i="37" s="1"/>
  <c r="K14" i="37" s="1"/>
  <c r="K15" i="37" s="1"/>
  <c r="K16" i="37" s="1"/>
  <c r="K17" i="37" s="1"/>
  <c r="K18" i="37" s="1"/>
  <c r="K19" i="37" s="1"/>
  <c r="K20" i="37" s="1"/>
  <c r="K21" i="37" s="1"/>
  <c r="K22" i="37" s="1"/>
  <c r="K23" i="37" s="1"/>
  <c r="J9" i="37"/>
  <c r="J10" i="37" s="1"/>
  <c r="J11" i="37" s="1"/>
  <c r="J12" i="37" s="1"/>
  <c r="J13" i="37" s="1"/>
  <c r="J14" i="37" s="1"/>
  <c r="J15" i="37" s="1"/>
  <c r="J16" i="37" s="1"/>
  <c r="J17" i="37" s="1"/>
  <c r="J18" i="37" s="1"/>
  <c r="J19" i="37" s="1"/>
  <c r="J20" i="37" s="1"/>
  <c r="J21" i="37" s="1"/>
  <c r="J22" i="37" s="1"/>
  <c r="J23" i="37" s="1"/>
  <c r="J24" i="37" s="1"/>
  <c r="J25" i="37" s="1"/>
  <c r="J26" i="37" s="1"/>
  <c r="J27" i="37" s="1"/>
  <c r="J28" i="37" s="1"/>
  <c r="J29" i="37" s="1"/>
  <c r="J30" i="37" s="1"/>
  <c r="I9" i="37"/>
  <c r="I10" i="37" s="1"/>
  <c r="I11" i="37" s="1"/>
  <c r="I12" i="37" s="1"/>
  <c r="I13" i="37" s="1"/>
  <c r="I14" i="37" s="1"/>
  <c r="I15" i="37" s="1"/>
  <c r="I16" i="37" s="1"/>
  <c r="I17" i="37" s="1"/>
  <c r="I18" i="37" s="1"/>
  <c r="I19" i="37" s="1"/>
  <c r="I20" i="37" s="1"/>
  <c r="I21" i="37" s="1"/>
  <c r="I22" i="37" s="1"/>
  <c r="I23" i="37" s="1"/>
  <c r="E9" i="37"/>
  <c r="E10" i="37" s="1"/>
  <c r="E11" i="37" s="1"/>
  <c r="E12" i="37" s="1"/>
  <c r="E13" i="37" s="1"/>
  <c r="E14" i="37" s="1"/>
  <c r="E15" i="37" s="1"/>
  <c r="E16" i="37" s="1"/>
  <c r="E17" i="37" s="1"/>
  <c r="E18" i="37" s="1"/>
  <c r="E19" i="37" s="1"/>
  <c r="E20" i="37" s="1"/>
  <c r="E21" i="37" s="1"/>
  <c r="E22" i="37" s="1"/>
  <c r="E23" i="37" s="1"/>
  <c r="E24" i="37" s="1"/>
  <c r="E25" i="37" s="1"/>
  <c r="E26" i="37" s="1"/>
  <c r="E27" i="37" s="1"/>
  <c r="E28" i="37" s="1"/>
  <c r="E29" i="37" s="1"/>
  <c r="E30" i="37" s="1"/>
  <c r="N70" i="44" l="1"/>
  <c r="N71" i="44" s="1"/>
  <c r="N72" i="44" s="1"/>
  <c r="N73" i="44" s="1"/>
  <c r="N74" i="44" s="1"/>
  <c r="N75" i="44" s="1"/>
  <c r="N76" i="44" s="1"/>
  <c r="I222" i="37"/>
  <c r="I223" i="37" s="1"/>
  <c r="I224" i="37" s="1"/>
  <c r="I225" i="37" s="1"/>
  <c r="I226" i="37" s="1"/>
  <c r="I227" i="37" s="1"/>
  <c r="I228" i="37" s="1"/>
  <c r="I229" i="37" s="1"/>
  <c r="I230" i="37" s="1"/>
  <c r="I231" i="37" s="1"/>
  <c r="I232" i="37" s="1"/>
  <c r="I233" i="37" s="1"/>
  <c r="I234" i="37" s="1"/>
  <c r="I235" i="37" s="1"/>
  <c r="I144" i="37"/>
  <c r="I145" i="37" s="1"/>
  <c r="I146" i="37" s="1"/>
  <c r="I147" i="37" s="1"/>
  <c r="I148" i="37" s="1"/>
  <c r="I149" i="37" s="1"/>
  <c r="I150" i="37" s="1"/>
  <c r="I151" i="37" s="1"/>
  <c r="I152" i="37" s="1"/>
  <c r="I153" i="37" s="1"/>
  <c r="I154" i="37" s="1"/>
  <c r="I155" i="37" s="1"/>
  <c r="I156" i="37" s="1"/>
  <c r="I157" i="37" s="1"/>
  <c r="I158" i="37" s="1"/>
  <c r="F115" i="37"/>
  <c r="F113" i="37"/>
  <c r="F114" i="37" s="1"/>
  <c r="L115" i="37"/>
  <c r="L113" i="37"/>
  <c r="L114" i="37" s="1"/>
  <c r="P115" i="37"/>
  <c r="P113" i="37"/>
  <c r="P114" i="37" s="1"/>
  <c r="T115" i="37"/>
  <c r="T113" i="37"/>
  <c r="T114" i="37" s="1"/>
  <c r="E58" i="38" l="1"/>
  <c r="F89" i="38"/>
  <c r="X29" i="38"/>
  <c r="F29" i="38"/>
  <c r="Y29" i="38"/>
  <c r="U29" i="38"/>
  <c r="G29" i="38"/>
  <c r="Z29" i="38"/>
  <c r="H29" i="38"/>
  <c r="L29" i="38"/>
  <c r="O29" i="38"/>
  <c r="M29" i="38"/>
  <c r="N29" i="38"/>
  <c r="W29" i="38"/>
  <c r="V29" i="38"/>
  <c r="T89" i="38"/>
  <c r="I201" i="37"/>
  <c r="E78" i="37"/>
  <c r="E201" i="37"/>
  <c r="F201" i="37"/>
  <c r="F133" i="45"/>
  <c r="E133" i="45"/>
  <c r="F66" i="45"/>
  <c r="E66" i="45"/>
  <c r="E118" i="38"/>
  <c r="Z89" i="38"/>
  <c r="Y89" i="38"/>
  <c r="X89" i="38"/>
  <c r="O89" i="38"/>
  <c r="W89" i="38"/>
  <c r="V89" i="38"/>
  <c r="U89" i="38"/>
  <c r="S89" i="38"/>
  <c r="N89" i="38"/>
  <c r="M89" i="38"/>
  <c r="M58" i="38"/>
  <c r="Y119" i="37"/>
  <c r="N58" i="38"/>
  <c r="O58" i="38"/>
  <c r="P58" i="38"/>
  <c r="O118" i="38"/>
  <c r="F240" i="37"/>
  <c r="I118" i="38"/>
  <c r="J118" i="38"/>
  <c r="K118" i="38"/>
  <c r="X119" i="37"/>
  <c r="L118" i="38"/>
  <c r="J58" i="38"/>
  <c r="M118" i="38"/>
  <c r="N118" i="38"/>
  <c r="I58" i="38"/>
  <c r="P118" i="38"/>
  <c r="K58" i="38"/>
  <c r="E240" i="37"/>
  <c r="L58" i="38"/>
  <c r="Q106" i="44"/>
  <c r="X106" i="44"/>
  <c r="Y106" i="44"/>
  <c r="M80" i="44"/>
  <c r="Q101" i="45"/>
  <c r="K26" i="44"/>
  <c r="L32" i="45"/>
  <c r="N80" i="44"/>
  <c r="N32" i="45"/>
  <c r="N52" i="44"/>
  <c r="O101" i="45"/>
  <c r="J106" i="44"/>
  <c r="M52" i="44"/>
  <c r="I106" i="44"/>
  <c r="L52" i="44"/>
  <c r="H106" i="44"/>
  <c r="K52" i="44"/>
  <c r="Y240" i="37"/>
  <c r="X240" i="37"/>
  <c r="M108" i="40"/>
  <c r="E52" i="44"/>
  <c r="S83" i="40"/>
  <c r="K83" i="40"/>
  <c r="O25" i="40"/>
  <c r="G25" i="40"/>
  <c r="M44" i="39"/>
  <c r="E44" i="39"/>
  <c r="K20" i="39"/>
  <c r="R201" i="37"/>
  <c r="U162" i="37"/>
  <c r="L162" i="37"/>
  <c r="R78" i="37"/>
  <c r="J78" i="37"/>
  <c r="W39" i="37"/>
  <c r="L56" i="43"/>
  <c r="E40" i="42"/>
  <c r="K18" i="42"/>
  <c r="H40" i="41"/>
  <c r="V101" i="45"/>
  <c r="K101" i="45"/>
  <c r="Z32" i="45"/>
  <c r="G32" i="45"/>
  <c r="H80" i="44"/>
  <c r="I26" i="44"/>
  <c r="G80" i="44"/>
  <c r="J26" i="44"/>
  <c r="W162" i="37"/>
  <c r="T78" i="37"/>
  <c r="G40" i="42"/>
  <c r="Z101" i="45"/>
  <c r="V80" i="44"/>
  <c r="V26" i="44"/>
  <c r="X39" i="37"/>
  <c r="J27" i="43"/>
  <c r="L101" i="45"/>
  <c r="R83" i="40"/>
  <c r="J83" i="40"/>
  <c r="V25" i="40"/>
  <c r="N25" i="40"/>
  <c r="F25" i="40"/>
  <c r="L44" i="39"/>
  <c r="J20" i="39"/>
  <c r="G89" i="38"/>
  <c r="Y201" i="37"/>
  <c r="Q201" i="37"/>
  <c r="T162" i="37"/>
  <c r="Q78" i="37"/>
  <c r="I78" i="37"/>
  <c r="V39" i="37"/>
  <c r="E39" i="37"/>
  <c r="K56" i="43"/>
  <c r="M40" i="42"/>
  <c r="J18" i="42"/>
  <c r="F40" i="41"/>
  <c r="Y32" i="45"/>
  <c r="Q32" i="45"/>
  <c r="F32" i="45"/>
  <c r="K201" i="37"/>
  <c r="K27" i="43"/>
  <c r="W26" i="44"/>
  <c r="Q83" i="40"/>
  <c r="I83" i="40"/>
  <c r="U25" i="40"/>
  <c r="M25" i="40"/>
  <c r="E25" i="40"/>
  <c r="K44" i="39"/>
  <c r="I20" i="39"/>
  <c r="E89" i="38"/>
  <c r="X201" i="37"/>
  <c r="P201" i="37"/>
  <c r="R162" i="37"/>
  <c r="X78" i="37"/>
  <c r="P78" i="37"/>
  <c r="H78" i="37"/>
  <c r="U39" i="37"/>
  <c r="J56" i="43"/>
  <c r="F27" i="43"/>
  <c r="L40" i="42"/>
  <c r="I18" i="42"/>
  <c r="E40" i="41"/>
  <c r="T101" i="45"/>
  <c r="I101" i="45"/>
  <c r="P32" i="45"/>
  <c r="E32" i="45"/>
  <c r="F80" i="44"/>
  <c r="L26" i="44"/>
  <c r="E26" i="44"/>
  <c r="K32" i="45"/>
  <c r="L80" i="44"/>
  <c r="I25" i="40"/>
  <c r="M20" i="39"/>
  <c r="M18" i="42"/>
  <c r="I32" i="45"/>
  <c r="F40" i="42"/>
  <c r="X83" i="40"/>
  <c r="P83" i="40"/>
  <c r="H83" i="40"/>
  <c r="T25" i="40"/>
  <c r="L25" i="40"/>
  <c r="J44" i="39"/>
  <c r="H20" i="39"/>
  <c r="W201" i="37"/>
  <c r="O201" i="37"/>
  <c r="Z162" i="37"/>
  <c r="W78" i="37"/>
  <c r="O78" i="37"/>
  <c r="F78" i="37"/>
  <c r="S39" i="37"/>
  <c r="E27" i="43"/>
  <c r="K40" i="42"/>
  <c r="G18" i="42"/>
  <c r="R101" i="45"/>
  <c r="H101" i="45"/>
  <c r="W32" i="45"/>
  <c r="M32" i="45"/>
  <c r="E80" i="44"/>
  <c r="P39" i="37"/>
  <c r="E101" i="45"/>
  <c r="G26" i="44"/>
  <c r="X101" i="45"/>
  <c r="W83" i="40"/>
  <c r="O83" i="40"/>
  <c r="G83" i="40"/>
  <c r="S25" i="40"/>
  <c r="K25" i="40"/>
  <c r="I44" i="39"/>
  <c r="G20" i="39"/>
  <c r="V201" i="37"/>
  <c r="N201" i="37"/>
  <c r="Y162" i="37"/>
  <c r="V78" i="37"/>
  <c r="N78" i="37"/>
  <c r="R39" i="37"/>
  <c r="J39" i="37"/>
  <c r="G56" i="43"/>
  <c r="M27" i="43"/>
  <c r="J40" i="42"/>
  <c r="F18" i="42"/>
  <c r="P101" i="45"/>
  <c r="G101" i="45"/>
  <c r="Q25" i="40"/>
  <c r="E20" i="39"/>
  <c r="E56" i="43"/>
  <c r="F19" i="41"/>
  <c r="J201" i="37"/>
  <c r="K78" i="37"/>
  <c r="L18" i="42"/>
  <c r="V83" i="40"/>
  <c r="N83" i="40"/>
  <c r="F83" i="40"/>
  <c r="R25" i="40"/>
  <c r="J25" i="40"/>
  <c r="H44" i="39"/>
  <c r="N20" i="39"/>
  <c r="F20" i="39"/>
  <c r="U201" i="37"/>
  <c r="M201" i="37"/>
  <c r="X162" i="37"/>
  <c r="U78" i="37"/>
  <c r="M78" i="37"/>
  <c r="Q39" i="37"/>
  <c r="F56" i="43"/>
  <c r="L27" i="43"/>
  <c r="I40" i="42"/>
  <c r="E18" i="42"/>
  <c r="H19" i="41"/>
  <c r="N101" i="45"/>
  <c r="F101" i="45"/>
  <c r="U32" i="45"/>
  <c r="J32" i="45"/>
  <c r="X80" i="44"/>
  <c r="K80" i="44"/>
  <c r="F26" i="44"/>
  <c r="S26" i="44"/>
  <c r="U83" i="40"/>
  <c r="M83" i="40"/>
  <c r="E83" i="40"/>
  <c r="G44" i="39"/>
  <c r="T201" i="37"/>
  <c r="F162" i="37"/>
  <c r="L78" i="37"/>
  <c r="V162" i="37"/>
  <c r="S32" i="45"/>
  <c r="I80" i="44"/>
  <c r="T83" i="40"/>
  <c r="L83" i="40"/>
  <c r="P25" i="40"/>
  <c r="H25" i="40"/>
  <c r="N44" i="39"/>
  <c r="F44" i="39"/>
  <c r="L20" i="39"/>
  <c r="E29" i="38"/>
  <c r="S201" i="37"/>
  <c r="E162" i="37"/>
  <c r="S78" i="37"/>
  <c r="E19" i="41"/>
  <c r="T240" i="37"/>
  <c r="R240" i="37"/>
  <c r="E108" i="40"/>
  <c r="I54" i="40"/>
  <c r="U44" i="39"/>
  <c r="S20" i="39"/>
  <c r="Q240" i="37"/>
  <c r="I240" i="37"/>
  <c r="R119" i="37"/>
  <c r="J119" i="37"/>
  <c r="S133" i="45"/>
  <c r="K133" i="45"/>
  <c r="O66" i="45"/>
  <c r="X52" i="44"/>
  <c r="W52" i="44"/>
  <c r="K119" i="37"/>
  <c r="Q52" i="44"/>
  <c r="L108" i="40"/>
  <c r="H54" i="40"/>
  <c r="T44" i="39"/>
  <c r="Z20" i="39"/>
  <c r="R20" i="39"/>
  <c r="P240" i="37"/>
  <c r="H240" i="37"/>
  <c r="Q119" i="37"/>
  <c r="I119" i="37"/>
  <c r="R133" i="45"/>
  <c r="N66" i="45"/>
  <c r="K108" i="40"/>
  <c r="G54" i="40"/>
  <c r="S44" i="39"/>
  <c r="Y20" i="39"/>
  <c r="Q20" i="39"/>
  <c r="O240" i="37"/>
  <c r="G240" i="37"/>
  <c r="P119" i="37"/>
  <c r="H119" i="37"/>
  <c r="Q133" i="45"/>
  <c r="M66" i="45"/>
  <c r="W106" i="44"/>
  <c r="V52" i="44"/>
  <c r="V106" i="44"/>
  <c r="U52" i="44"/>
  <c r="K240" i="37"/>
  <c r="T119" i="37"/>
  <c r="M133" i="45"/>
  <c r="R52" i="44"/>
  <c r="P66" i="45"/>
  <c r="Y52" i="44"/>
  <c r="J108" i="40"/>
  <c r="F54" i="40"/>
  <c r="Z44" i="39"/>
  <c r="R44" i="39"/>
  <c r="X20" i="39"/>
  <c r="P20" i="39"/>
  <c r="N240" i="37"/>
  <c r="W119" i="37"/>
  <c r="O119" i="37"/>
  <c r="G119" i="37"/>
  <c r="P133" i="45"/>
  <c r="L66" i="45"/>
  <c r="T52" i="44"/>
  <c r="O44" i="39"/>
  <c r="S119" i="37"/>
  <c r="Z106" i="44"/>
  <c r="I108" i="40"/>
  <c r="M54" i="40"/>
  <c r="E54" i="40"/>
  <c r="Y44" i="39"/>
  <c r="Q44" i="39"/>
  <c r="W20" i="39"/>
  <c r="O20" i="39"/>
  <c r="W240" i="37"/>
  <c r="M240" i="37"/>
  <c r="V119" i="37"/>
  <c r="N119" i="37"/>
  <c r="F119" i="37"/>
  <c r="O133" i="45"/>
  <c r="S66" i="45"/>
  <c r="K66" i="45"/>
  <c r="U106" i="44"/>
  <c r="U240" i="37"/>
  <c r="L119" i="37"/>
  <c r="Q66" i="45"/>
  <c r="S106" i="44"/>
  <c r="L133" i="45"/>
  <c r="R106" i="44"/>
  <c r="H108" i="40"/>
  <c r="L54" i="40"/>
  <c r="X44" i="39"/>
  <c r="P44" i="39"/>
  <c r="V20" i="39"/>
  <c r="V240" i="37"/>
  <c r="L240" i="37"/>
  <c r="U119" i="37"/>
  <c r="M119" i="37"/>
  <c r="E119" i="37"/>
  <c r="N133" i="45"/>
  <c r="R66" i="45"/>
  <c r="T106" i="44"/>
  <c r="S52" i="44"/>
  <c r="G108" i="40"/>
  <c r="K54" i="40"/>
  <c r="W44" i="39"/>
  <c r="U20" i="39"/>
  <c r="Z52" i="44"/>
  <c r="F108" i="40"/>
  <c r="J54" i="40"/>
  <c r="V44" i="39"/>
  <c r="T20" i="39"/>
  <c r="S240" i="37"/>
  <c r="J240" i="37"/>
  <c r="Y59" i="38" l="1"/>
  <c r="Y119" i="38"/>
  <c r="Y120" i="37"/>
  <c r="Y53" i="44"/>
  <c r="Y241" i="37"/>
  <c r="Y107" i="44"/>
  <c r="Y20" i="41"/>
  <c r="Y134" i="45"/>
  <c r="Y67" i="45"/>
  <c r="Y109" i="40"/>
  <c r="Y28" i="43"/>
  <c r="Y41" i="41"/>
  <c r="Y55" i="40"/>
  <c r="Y41" i="42"/>
  <c r="Y57" i="43"/>
  <c r="Y45" i="39"/>
  <c r="Y19" i="42"/>
  <c r="Y21" i="39"/>
</calcChain>
</file>

<file path=xl/sharedStrings.xml><?xml version="1.0" encoding="utf-8"?>
<sst xmlns="http://schemas.openxmlformats.org/spreadsheetml/2006/main" count="1888" uniqueCount="136">
  <si>
    <t>X</t>
  </si>
  <si>
    <t>X11</t>
  </si>
  <si>
    <t>X10</t>
  </si>
  <si>
    <t>režim</t>
  </si>
  <si>
    <t>6+</t>
  </si>
  <si>
    <t>Žilina - Stráňavy - Strečno</t>
  </si>
  <si>
    <t>Terchová, centrum - Terchová, Štefanová - Terchová, Vrátna</t>
  </si>
  <si>
    <t>Terchová, centrum - Horná Tižina - Terchová, Šípková</t>
  </si>
  <si>
    <t>Žilina - Teplička - Nededza - Kotrčiná Lúčka</t>
  </si>
  <si>
    <t>Žilina - Teplička - Nededza - Gbeľany - Varín - Krasňany - Dolná Tižina</t>
  </si>
  <si>
    <t>Varín, žel. st. - Varín, Koňhora</t>
  </si>
  <si>
    <t>Varín, žel. st. - Nezbudská Lúčka</t>
  </si>
  <si>
    <t>Varín, žel. st. - Krasňany - Stráža - Dolná Tižina</t>
  </si>
  <si>
    <t>Žilina - cesta II/583A - Terchová (- Zázrivá)</t>
  </si>
  <si>
    <t>Lysica, konečná - Belá, konečná - Lysica, Lazy</t>
  </si>
  <si>
    <t>zastávky</t>
  </si>
  <si>
    <t>čas jazdy</t>
  </si>
  <si>
    <t>min.</t>
  </si>
  <si>
    <t>A</t>
  </si>
  <si>
    <t>km</t>
  </si>
  <si>
    <t>dni</t>
  </si>
  <si>
    <t>spolu</t>
  </si>
  <si>
    <t>(opačný smer)</t>
  </si>
  <si>
    <t>Žilina,,AS</t>
  </si>
  <si>
    <t>Žilina,,Kysucká</t>
  </si>
  <si>
    <t>B</t>
  </si>
  <si>
    <t>Varín,,Koňhora rázc.</t>
  </si>
  <si>
    <t>Krasňany,,kríž</t>
  </si>
  <si>
    <t>Krasňany,,RD</t>
  </si>
  <si>
    <t>Stráža,,Jednota</t>
  </si>
  <si>
    <t>Lysica,,pri moste</t>
  </si>
  <si>
    <t>Belá,,Jednota</t>
  </si>
  <si>
    <t>Belá,,RD</t>
  </si>
  <si>
    <t>Belá,Kubíková,rázc.</t>
  </si>
  <si>
    <t>Belá,,Bránica</t>
  </si>
  <si>
    <t>Belá,,Mažgutovia</t>
  </si>
  <si>
    <t>Belá,,Nižné Kamence</t>
  </si>
  <si>
    <t>Terchová,,Vyšné Kamence</t>
  </si>
  <si>
    <t>Terchová,,Mlynec</t>
  </si>
  <si>
    <t>Terchová,,centrum</t>
  </si>
  <si>
    <t>Terchová,,zdrav.str.</t>
  </si>
  <si>
    <t>Terchová,,B.Potok Berešovia</t>
  </si>
  <si>
    <t>Terchová,,B.Potok pod Pálenice</t>
  </si>
  <si>
    <t>Terchová,,B.Potok h.Diery</t>
  </si>
  <si>
    <t>Terchová,,B.Potok Šparengovia</t>
  </si>
  <si>
    <t>Terchová,,B.Potok Solisko</t>
  </si>
  <si>
    <t>Terchová,,B.Potok Podhorskovia</t>
  </si>
  <si>
    <t>Zázrivá,Dolina,rázc.</t>
  </si>
  <si>
    <t>Zázrivá,ústredie</t>
  </si>
  <si>
    <t>Zázrivá,Veľká Petrová</t>
  </si>
  <si>
    <t>Zárivá,Malá Petrová</t>
  </si>
  <si>
    <t>Zázrivá,Petrová,rázc.</t>
  </si>
  <si>
    <t>Lysica,,konečná</t>
  </si>
  <si>
    <t>Lysica,,ZŠ</t>
  </si>
  <si>
    <t>Lysica,,u Babišov</t>
  </si>
  <si>
    <t>Lysica,,č.d.6</t>
  </si>
  <si>
    <t>Belá,,Diblov most</t>
  </si>
  <si>
    <t>Belá,,Ivanov most</t>
  </si>
  <si>
    <t>Belá,,konečná</t>
  </si>
  <si>
    <t>Belá,,osada Zlieň</t>
  </si>
  <si>
    <t>Lysica,,Chabadovia</t>
  </si>
  <si>
    <t>Lysica,,Lazy</t>
  </si>
  <si>
    <t>Terchová,,Vrátňanská cesta</t>
  </si>
  <si>
    <t>Terchová,,Vrátna rázc.</t>
  </si>
  <si>
    <t>Terchová,,Vrátna Nový dvor</t>
  </si>
  <si>
    <t>Terchová,,Vrátna Štefanová</t>
  </si>
  <si>
    <t>Terchová,,Vrátna Starý dvor</t>
  </si>
  <si>
    <t>Terchová,,Vrátna výťah</t>
  </si>
  <si>
    <t>Terchová,,ul.A.F.Kollára</t>
  </si>
  <si>
    <t>Terchová,,Holúbkovia</t>
  </si>
  <si>
    <t>Terchová,,Mláka</t>
  </si>
  <si>
    <t>Terchová,,Panská Lúka</t>
  </si>
  <si>
    <t>Terchová,Horná Tižina,Ďuriškovia</t>
  </si>
  <si>
    <t>Terchová,Horná Tižina,Rusnákovia</t>
  </si>
  <si>
    <t>Terchová,,Gregušovia</t>
  </si>
  <si>
    <t>Terchová,,Bukovina</t>
  </si>
  <si>
    <t>Terchová,Horná Tižina,u Valchára</t>
  </si>
  <si>
    <t>Terchová,,Vyšní Repáňovia</t>
  </si>
  <si>
    <t>Terchová,,Šipková</t>
  </si>
  <si>
    <t>Varín,,žel.st.</t>
  </si>
  <si>
    <t>Varín,,ZŠ</t>
  </si>
  <si>
    <t>Varín,,OcÚ Farská ul.</t>
  </si>
  <si>
    <t>Varín,,Záriečie</t>
  </si>
  <si>
    <t>Nezbudská Lúčka,,Vyš.Brehy</t>
  </si>
  <si>
    <t>Nezbudská Lúčka,,ZŠ</t>
  </si>
  <si>
    <t>Nezbudská Lúčka,,Na Jarku</t>
  </si>
  <si>
    <t>Nezbudská Lúčka,,konečná</t>
  </si>
  <si>
    <t>Varín,,OcÚ</t>
  </si>
  <si>
    <t>Varín,,horný koniec</t>
  </si>
  <si>
    <t>Varín,,Koňhora č.d.762</t>
  </si>
  <si>
    <t>Varín,,Koňhora konečná</t>
  </si>
  <si>
    <t>Stráža,,pri kaplnke</t>
  </si>
  <si>
    <t>Stráža,,konečná</t>
  </si>
  <si>
    <t>Dolná Tižina,,ZŠ</t>
  </si>
  <si>
    <t>Dolná Tižina,,Jednota</t>
  </si>
  <si>
    <t>Dolná Tižina,,konečná</t>
  </si>
  <si>
    <t>Krasňany,,pož.zbroj.</t>
  </si>
  <si>
    <t>Teplička n.Váhom,,záhradníctvo</t>
  </si>
  <si>
    <t>Teplička n.Váhom,,rázc.Stránik</t>
  </si>
  <si>
    <t>Teplička n.Váhom,,Mrázik</t>
  </si>
  <si>
    <t>Teplička n.Váhom,,OcÚ</t>
  </si>
  <si>
    <t>Teplička n.Váhom,,Pod Vršky</t>
  </si>
  <si>
    <t>Nededza,,rázc.</t>
  </si>
  <si>
    <t>Nededza,,Jednota</t>
  </si>
  <si>
    <t>Nededza,,Škorvánkovia</t>
  </si>
  <si>
    <t>Kotrčiná Lúčka,,rázc.Zástranie</t>
  </si>
  <si>
    <t>Kotrčiná Lúčka,,OcÚ</t>
  </si>
  <si>
    <t>Gbeľany,,kult.dom</t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</si>
  <si>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171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</si>
  <si>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172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</si>
  <si>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175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</si>
  <si>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176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</si>
  <si>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177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</si>
  <si>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182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</si>
  <si>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183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</si>
  <si>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184</t>
    </r>
  </si>
  <si>
    <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181</t>
    </r>
  </si>
  <si>
    <t>Teplička n.Váhom,,KIA Site</t>
  </si>
  <si>
    <t>Gbeľany,,Mobis Site</t>
  </si>
  <si>
    <t>spoj</t>
  </si>
  <si>
    <t>-</t>
  </si>
  <si>
    <r>
      <t>Spoje 11, 13 a 15 pokračujú zo zast. Varín,,</t>
    </r>
    <r>
      <rPr>
        <i/>
        <sz val="10"/>
        <rFont val="Arial"/>
        <family val="2"/>
        <charset val="238"/>
      </rPr>
      <t>Koňhora konečná</t>
    </r>
    <r>
      <rPr>
        <sz val="10"/>
        <rFont val="Arial"/>
        <family val="2"/>
        <charset val="238"/>
      </rPr>
      <t xml:space="preserve"> cez zast. Varín,,</t>
    </r>
    <r>
      <rPr>
        <i/>
        <sz val="10"/>
        <rFont val="Arial"/>
        <family val="2"/>
        <charset val="238"/>
      </rPr>
      <t>Koňhora rázc.</t>
    </r>
    <r>
      <rPr>
        <sz val="10"/>
        <rFont val="Arial"/>
        <family val="2"/>
        <charset val="238"/>
      </rPr>
      <t xml:space="preserve"> a ďalej ako linka 177 do zast. ako linka 176 cez zast. do zast. </t>
    </r>
    <r>
      <rPr>
        <i/>
        <sz val="10"/>
        <rFont val="Arial"/>
        <family val="2"/>
        <charset val="238"/>
      </rPr>
      <t>Dolná Tižina,,konečná</t>
    </r>
  </si>
  <si>
    <r>
      <t xml:space="preserve">Spoje 5, 7, 9, 11, 13, 15 a 17 pokračujú zo zast. </t>
    </r>
    <r>
      <rPr>
        <i/>
        <sz val="10"/>
        <rFont val="Arial"/>
        <family val="2"/>
        <charset val="238"/>
      </rPr>
      <t>Terchová,,Šípková</t>
    </r>
    <r>
      <rPr>
        <sz val="10"/>
        <rFont val="Arial"/>
        <family val="2"/>
        <charset val="238"/>
      </rPr>
      <t xml:space="preserve"> cez Hornú Tižinu naspäť do zast. </t>
    </r>
    <r>
      <rPr>
        <i/>
        <sz val="10"/>
        <rFont val="Arial"/>
        <family val="2"/>
        <charset val="238"/>
      </rPr>
      <t>Terchová,,centrum</t>
    </r>
  </si>
  <si>
    <r>
      <t xml:space="preserve">Spoje 301 až 315 pokračujú zo zast. </t>
    </r>
    <r>
      <rPr>
        <i/>
        <sz val="10"/>
        <rFont val="Arial"/>
        <family val="2"/>
        <charset val="238"/>
      </rPr>
      <t>Terchová,,Šípková</t>
    </r>
    <r>
      <rPr>
        <sz val="10"/>
        <rFont val="Arial"/>
        <family val="2"/>
        <charset val="238"/>
      </rPr>
      <t xml:space="preserve"> cez Hornú Tižinu naspäť do zast. </t>
    </r>
    <r>
      <rPr>
        <i/>
        <sz val="10"/>
        <rFont val="Arial"/>
        <family val="2"/>
        <charset val="238"/>
      </rPr>
      <t>Terchová,,centrum</t>
    </r>
  </si>
  <si>
    <r>
      <t xml:space="preserve">Na zast. </t>
    </r>
    <r>
      <rPr>
        <i/>
        <sz val="10"/>
        <rFont val="Arial"/>
        <family val="2"/>
        <charset val="238"/>
      </rPr>
      <t>Terchová,,centrum</t>
    </r>
    <r>
      <rPr>
        <sz val="10"/>
        <rFont val="Arial"/>
        <family val="2"/>
        <charset val="238"/>
      </rPr>
      <t xml:space="preserve"> čaká na príchod spoja linky 181 zo Žiliny max. 10 minút.</t>
    </r>
  </si>
  <si>
    <t>Spoj 302 zachádza do Lysice ako linka 182 a následne pokračuje spojom 392</t>
  </si>
  <si>
    <r>
      <t>Spoje 2, 4 a 6 pokračujú zo zast. Varín,,</t>
    </r>
    <r>
      <rPr>
        <i/>
        <sz val="10"/>
        <rFont val="Arial"/>
        <family val="2"/>
        <charset val="238"/>
      </rPr>
      <t>Koňhora rázc.</t>
    </r>
    <r>
      <rPr>
        <sz val="10"/>
        <rFont val="Arial"/>
        <family val="2"/>
        <charset val="238"/>
      </rPr>
      <t xml:space="preserve"> ako linka 176 cez zast. </t>
    </r>
    <r>
      <rPr>
        <i/>
        <sz val="10"/>
        <rFont val="Arial"/>
        <family val="2"/>
        <charset val="238"/>
      </rPr>
      <t>Varín,,Koňhora konečn</t>
    </r>
    <r>
      <rPr>
        <sz val="10"/>
        <rFont val="Arial"/>
        <family val="2"/>
        <charset val="238"/>
      </rPr>
      <t xml:space="preserve">á do zast. </t>
    </r>
    <r>
      <rPr>
        <i/>
        <sz val="10"/>
        <rFont val="Arial"/>
        <family val="2"/>
        <charset val="238"/>
      </rPr>
      <t>Varín,,žel.st.</t>
    </r>
  </si>
  <si>
    <r>
      <t xml:space="preserve">Spoje 75, 79 a 83 majú na zast. </t>
    </r>
    <r>
      <rPr>
        <i/>
        <sz val="10"/>
        <rFont val="Arial"/>
        <family val="2"/>
        <charset val="238"/>
      </rPr>
      <t>Stráža,,Jednota</t>
    </r>
    <r>
      <rPr>
        <sz val="10"/>
        <rFont val="Arial"/>
        <family val="2"/>
        <charset val="238"/>
      </rPr>
      <t xml:space="preserve"> zabezpečený prestup na linku 172 smer Dolná Tižina</t>
    </r>
  </si>
  <si>
    <r>
      <t xml:space="preserve">Spoj 43 má na zast. </t>
    </r>
    <r>
      <rPr>
        <i/>
        <sz val="10"/>
        <rFont val="Arial"/>
        <family val="2"/>
        <charset val="238"/>
      </rPr>
      <t>Stráža,,Jednota</t>
    </r>
    <r>
      <rPr>
        <sz val="10"/>
        <rFont val="Arial"/>
        <family val="2"/>
        <charset val="238"/>
      </rPr>
      <t xml:space="preserve"> zabezpečený prestup na linku 181 smer Terchová</t>
    </r>
  </si>
  <si>
    <r>
      <t xml:space="preserve">Spoje 45, 47, 313, 315 a 317 majú na zast. </t>
    </r>
    <r>
      <rPr>
        <i/>
        <sz val="10"/>
        <rFont val="Arial"/>
        <family val="2"/>
        <charset val="238"/>
      </rPr>
      <t>Stráža,,Jednota</t>
    </r>
    <r>
      <rPr>
        <sz val="10"/>
        <rFont val="Arial"/>
        <family val="2"/>
        <charset val="238"/>
      </rPr>
      <t xml:space="preserve"> zabezpečený prestup na linku 181 smer Terchová</t>
    </r>
  </si>
  <si>
    <r>
      <t xml:space="preserve">Spoje 331, 335 a 339 majú na zast. </t>
    </r>
    <r>
      <rPr>
        <i/>
        <sz val="10"/>
        <rFont val="Arial"/>
        <family val="2"/>
        <charset val="238"/>
      </rPr>
      <t>Stráža,,Jednota</t>
    </r>
    <r>
      <rPr>
        <sz val="10"/>
        <rFont val="Arial"/>
        <family val="2"/>
        <charset val="238"/>
      </rPr>
      <t xml:space="preserve"> zabezpečený prestup na linku 172 smer Dolná Tižina</t>
    </r>
  </si>
  <si>
    <t>Spoj 339 zachádza do Lysice ako linka 182 a následne pokračuje spojom 399</t>
  </si>
  <si>
    <r>
      <t xml:space="preserve">Na zast. </t>
    </r>
    <r>
      <rPr>
        <i/>
        <sz val="10"/>
        <rFont val="Arial"/>
        <family val="2"/>
        <charset val="238"/>
      </rPr>
      <t>Terchová,,centrum</t>
    </r>
    <r>
      <rPr>
        <sz val="10"/>
        <rFont val="Arial"/>
        <family val="2"/>
        <charset val="238"/>
      </rPr>
      <t xml:space="preserve"> čaká na príchod spoja linky 181 zo Žiliny max 10 minút</t>
    </r>
  </si>
  <si>
    <r>
      <t xml:space="preserve">Všetky spoje okrem spoja 1 pokračujú zo zastávky </t>
    </r>
    <r>
      <rPr>
        <i/>
        <sz val="10"/>
        <rFont val="Arial"/>
        <family val="2"/>
        <charset val="238"/>
      </rPr>
      <t>Terchová,,Vrátna výťah</t>
    </r>
    <r>
      <rPr>
        <sz val="10"/>
        <rFont val="Arial"/>
        <family val="2"/>
        <charset val="238"/>
      </rPr>
      <t xml:space="preserve"> pokračujú aj s cestujúcimi späť do zast. </t>
    </r>
    <r>
      <rPr>
        <i/>
        <sz val="10"/>
        <rFont val="Arial"/>
        <family val="2"/>
        <charset val="238"/>
      </rPr>
      <t>Terchová,,centrum</t>
    </r>
  </si>
  <si>
    <r>
      <t xml:space="preserve">Na zast. </t>
    </r>
    <r>
      <rPr>
        <i/>
        <sz val="10"/>
        <rFont val="Arial"/>
        <family val="2"/>
        <charset val="238"/>
      </rPr>
      <t>Terchová,,centrum</t>
    </r>
    <r>
      <rPr>
        <sz val="10"/>
        <rFont val="Arial"/>
        <family val="2"/>
        <charset val="238"/>
      </rPr>
      <t xml:space="preserve"> čaká na príchod spoja linky 181 zo Žiliny max. 10 minút</t>
    </r>
  </si>
  <si>
    <t>Spoj 19 pokračuje zo zast. Terchová,,Šípková naspäť do zast. Terchová,,centrum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</si>
</sst>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name val="Calibri"/>
      <family val="2"/>
      <charset val="238"/>
    </font>
    <font>
      <sz val="10"/>
      <color theme="0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8" fillId="0" borderId="0"/>
  </cellStyleXfs>
  <cellXfs count="298">
    <xf numFmtId="0" fontId="0" fillId="0" borderId="0" xfId="0"/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2" borderId="4" xfId="1" applyFont="1" applyFill="1" applyBorder="1" applyAlignment="1">
      <alignment horizontal="center" vertical="center" shrinkToFit="1"/>
    </xf>
    <xf numFmtId="0" fontId="7" fillId="2" borderId="16" xfId="1" applyFont="1" applyFill="1" applyBorder="1" applyAlignment="1">
      <alignment horizontal="center" vertical="center" shrinkToFit="1"/>
    </xf>
    <xf numFmtId="0" fontId="7" fillId="2" borderId="17" xfId="1" applyFont="1" applyFill="1" applyBorder="1" applyAlignment="1">
      <alignment horizontal="center" vertical="center" shrinkToFit="1"/>
    </xf>
    <xf numFmtId="0" fontId="2" fillId="0" borderId="5" xfId="1" applyFont="1" applyBorder="1" applyAlignment="1">
      <alignment horizontal="center" vertical="center" shrinkToFit="1"/>
    </xf>
    <xf numFmtId="0" fontId="2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2" fillId="0" borderId="6" xfId="1" applyFont="1" applyBorder="1" applyAlignment="1">
      <alignment horizontal="center" vertical="center" shrinkToFit="1"/>
    </xf>
    <xf numFmtId="0" fontId="2" fillId="0" borderId="22" xfId="1" applyFont="1" applyBorder="1" applyAlignment="1">
      <alignment horizontal="center" vertical="center" shrinkToFit="1"/>
    </xf>
    <xf numFmtId="0" fontId="2" fillId="0" borderId="23" xfId="1" applyFont="1" applyBorder="1" applyAlignment="1">
      <alignment horizontal="center" vertical="center" shrinkToFit="1"/>
    </xf>
    <xf numFmtId="0" fontId="6" fillId="0" borderId="25" xfId="1" applyFont="1" applyBorder="1" applyAlignment="1">
      <alignment horizontal="center" vertical="center" shrinkToFit="1"/>
    </xf>
    <xf numFmtId="0" fontId="6" fillId="0" borderId="26" xfId="1" applyFont="1" applyBorder="1" applyAlignment="1">
      <alignment horizontal="center" vertical="center" shrinkToFit="1"/>
    </xf>
    <xf numFmtId="0" fontId="2" fillId="0" borderId="25" xfId="1" applyFont="1" applyBorder="1" applyAlignment="1">
      <alignment horizontal="center" vertical="center" shrinkToFit="1"/>
    </xf>
    <xf numFmtId="0" fontId="2" fillId="0" borderId="27" xfId="1" applyFont="1" applyBorder="1" applyAlignment="1">
      <alignment horizontal="center" vertical="center" shrinkToFit="1"/>
    </xf>
    <xf numFmtId="0" fontId="2" fillId="0" borderId="26" xfId="1" applyFont="1" applyBorder="1" applyAlignment="1">
      <alignment horizontal="center" vertical="center" shrinkToFit="1"/>
    </xf>
    <xf numFmtId="0" fontId="2" fillId="0" borderId="28" xfId="1" applyFont="1" applyBorder="1" applyAlignment="1">
      <alignment horizontal="left" vertical="center" shrinkToFit="1"/>
    </xf>
    <xf numFmtId="0" fontId="2" fillId="0" borderId="29" xfId="1" applyFont="1" applyBorder="1" applyAlignment="1">
      <alignment horizontal="center" vertical="center" shrinkToFit="1"/>
    </xf>
    <xf numFmtId="0" fontId="2" fillId="0" borderId="30" xfId="1" applyFont="1" applyBorder="1" applyAlignment="1">
      <alignment horizontal="center" vertical="center" shrinkToFit="1"/>
    </xf>
    <xf numFmtId="164" fontId="2" fillId="0" borderId="29" xfId="1" applyNumberFormat="1" applyFont="1" applyBorder="1" applyAlignment="1">
      <alignment vertical="center"/>
    </xf>
    <xf numFmtId="164" fontId="2" fillId="0" borderId="31" xfId="1" applyNumberFormat="1" applyFont="1" applyBorder="1" applyAlignment="1">
      <alignment vertical="center"/>
    </xf>
    <xf numFmtId="164" fontId="2" fillId="0" borderId="30" xfId="1" applyNumberFormat="1" applyFont="1" applyBorder="1" applyAlignment="1">
      <alignment vertical="center"/>
    </xf>
    <xf numFmtId="0" fontId="2" fillId="0" borderId="0" xfId="1" applyFont="1"/>
    <xf numFmtId="0" fontId="2" fillId="0" borderId="33" xfId="1" applyFont="1" applyBorder="1"/>
    <xf numFmtId="0" fontId="2" fillId="0" borderId="34" xfId="1" applyFont="1" applyBorder="1"/>
    <xf numFmtId="0" fontId="2" fillId="0" borderId="1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35" xfId="1" applyFont="1" applyBorder="1"/>
    <xf numFmtId="0" fontId="2" fillId="0" borderId="36" xfId="1" applyFont="1" applyBorder="1"/>
    <xf numFmtId="0" fontId="2" fillId="0" borderId="37" xfId="1" applyFont="1" applyBorder="1"/>
    <xf numFmtId="0" fontId="2" fillId="0" borderId="1" xfId="1" applyFont="1" applyBorder="1"/>
    <xf numFmtId="0" fontId="2" fillId="0" borderId="9" xfId="1" applyFont="1" applyBorder="1"/>
    <xf numFmtId="0" fontId="2" fillId="0" borderId="38" xfId="1" applyFont="1" applyBorder="1"/>
    <xf numFmtId="0" fontId="2" fillId="0" borderId="39" xfId="1" applyFont="1" applyBorder="1"/>
    <xf numFmtId="0" fontId="2" fillId="0" borderId="40" xfId="1" applyFont="1" applyBorder="1"/>
    <xf numFmtId="0" fontId="2" fillId="0" borderId="41" xfId="1" applyFont="1" applyBorder="1"/>
    <xf numFmtId="0" fontId="2" fillId="0" borderId="42" xfId="1" applyFont="1" applyBorder="1"/>
    <xf numFmtId="0" fontId="6" fillId="0" borderId="0" xfId="1" applyFont="1" applyAlignment="1">
      <alignment horizontal="right" vertical="center"/>
    </xf>
    <xf numFmtId="0" fontId="2" fillId="0" borderId="0" xfId="1" applyFont="1" applyBorder="1"/>
    <xf numFmtId="0" fontId="2" fillId="0" borderId="47" xfId="1" applyFont="1" applyBorder="1" applyAlignment="1">
      <alignment horizontal="left" vertical="center" shrinkToFit="1"/>
    </xf>
    <xf numFmtId="0" fontId="2" fillId="0" borderId="48" xfId="1" applyFont="1" applyBorder="1" applyAlignment="1">
      <alignment horizontal="center" vertical="center" shrinkToFit="1"/>
    </xf>
    <xf numFmtId="0" fontId="2" fillId="0" borderId="49" xfId="1" applyFont="1" applyBorder="1" applyAlignment="1">
      <alignment horizontal="center" vertical="center" shrinkToFit="1"/>
    </xf>
    <xf numFmtId="164" fontId="2" fillId="0" borderId="48" xfId="1" applyNumberFormat="1" applyFont="1" applyBorder="1" applyAlignment="1">
      <alignment vertical="center"/>
    </xf>
    <xf numFmtId="164" fontId="2" fillId="0" borderId="50" xfId="1" applyNumberFormat="1" applyFont="1" applyBorder="1" applyAlignment="1">
      <alignment vertical="center"/>
    </xf>
    <xf numFmtId="164" fontId="2" fillId="0" borderId="49" xfId="1" applyNumberFormat="1" applyFont="1" applyBorder="1" applyAlignment="1">
      <alignment vertical="center"/>
    </xf>
    <xf numFmtId="0" fontId="2" fillId="0" borderId="28" xfId="1" applyFont="1" applyBorder="1" applyAlignment="1">
      <alignment horizontal="center" vertical="center" shrinkToFit="1"/>
    </xf>
    <xf numFmtId="0" fontId="2" fillId="0" borderId="51" xfId="1" applyFont="1" applyBorder="1" applyAlignment="1">
      <alignment horizontal="center" vertical="center" shrinkToFit="1"/>
    </xf>
    <xf numFmtId="0" fontId="2" fillId="0" borderId="52" xfId="1" applyFont="1" applyBorder="1" applyAlignment="1">
      <alignment horizontal="center" vertical="center" shrinkToFit="1"/>
    </xf>
    <xf numFmtId="0" fontId="2" fillId="0" borderId="53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left" vertical="center" shrinkToFit="1"/>
    </xf>
    <xf numFmtId="0" fontId="2" fillId="0" borderId="54" xfId="1" applyFont="1" applyBorder="1" applyAlignment="1">
      <alignment horizontal="center" vertical="center" shrinkToFit="1"/>
    </xf>
    <xf numFmtId="0" fontId="2" fillId="0" borderId="19" xfId="1" applyFont="1" applyBorder="1" applyAlignment="1">
      <alignment horizontal="center" vertical="center" shrinkToFit="1"/>
    </xf>
    <xf numFmtId="164" fontId="2" fillId="0" borderId="54" xfId="1" applyNumberFormat="1" applyFont="1" applyBorder="1" applyAlignment="1">
      <alignment vertical="center"/>
    </xf>
    <xf numFmtId="164" fontId="2" fillId="0" borderId="55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0" fontId="2" fillId="0" borderId="56" xfId="1" applyFont="1" applyBorder="1" applyAlignment="1">
      <alignment horizontal="left" vertical="center" shrinkToFit="1"/>
    </xf>
    <xf numFmtId="164" fontId="2" fillId="0" borderId="6" xfId="1" applyNumberFormat="1" applyFont="1" applyBorder="1" applyAlignment="1">
      <alignment vertical="center"/>
    </xf>
    <xf numFmtId="164" fontId="2" fillId="0" borderId="22" xfId="1" applyNumberFormat="1" applyFont="1" applyBorder="1" applyAlignment="1">
      <alignment vertical="center"/>
    </xf>
    <xf numFmtId="164" fontId="2" fillId="0" borderId="23" xfId="1" applyNumberFormat="1" applyFont="1" applyBorder="1" applyAlignment="1">
      <alignment vertical="center"/>
    </xf>
    <xf numFmtId="0" fontId="2" fillId="0" borderId="57" xfId="1" applyFont="1" applyBorder="1" applyAlignment="1">
      <alignment horizontal="left" vertical="center" shrinkToFit="1"/>
    </xf>
    <xf numFmtId="0" fontId="2" fillId="0" borderId="58" xfId="1" applyFont="1" applyBorder="1" applyAlignment="1">
      <alignment horizontal="center" vertical="center" shrinkToFit="1"/>
    </xf>
    <xf numFmtId="0" fontId="2" fillId="0" borderId="59" xfId="1" applyFont="1" applyBorder="1" applyAlignment="1">
      <alignment horizontal="center" vertical="center" shrinkToFit="1"/>
    </xf>
    <xf numFmtId="164" fontId="2" fillId="0" borderId="58" xfId="1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7" fillId="2" borderId="34" xfId="1" applyFont="1" applyFill="1" applyBorder="1" applyAlignment="1">
      <alignment horizontal="center" vertical="center" shrinkToFit="1"/>
    </xf>
    <xf numFmtId="0" fontId="2" fillId="0" borderId="61" xfId="1" applyFont="1" applyBorder="1" applyAlignment="1">
      <alignment horizontal="center" vertical="center" shrinkToFit="1"/>
    </xf>
    <xf numFmtId="0" fontId="2" fillId="0" borderId="62" xfId="1" applyFont="1" applyBorder="1" applyAlignment="1">
      <alignment horizontal="center" vertical="center" shrinkToFit="1"/>
    </xf>
    <xf numFmtId="0" fontId="2" fillId="0" borderId="63" xfId="1" applyFont="1" applyBorder="1" applyAlignment="1">
      <alignment horizontal="center" vertical="center" shrinkToFit="1"/>
    </xf>
    <xf numFmtId="164" fontId="2" fillId="0" borderId="65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66" xfId="1" applyNumberFormat="1" applyFont="1" applyBorder="1" applyAlignment="1">
      <alignment vertical="center"/>
    </xf>
    <xf numFmtId="0" fontId="2" fillId="0" borderId="67" xfId="1" applyFont="1" applyBorder="1"/>
    <xf numFmtId="0" fontId="2" fillId="0" borderId="68" xfId="1" applyFont="1" applyBorder="1"/>
    <xf numFmtId="0" fontId="2" fillId="0" borderId="69" xfId="1" applyFont="1" applyBorder="1"/>
    <xf numFmtId="0" fontId="2" fillId="0" borderId="18" xfId="1" applyFont="1" applyBorder="1" applyAlignment="1">
      <alignment horizontal="center" vertical="center" shrinkToFit="1"/>
    </xf>
    <xf numFmtId="164" fontId="2" fillId="0" borderId="18" xfId="1" applyNumberFormat="1" applyFont="1" applyBorder="1" applyAlignment="1">
      <alignment vertical="center"/>
    </xf>
    <xf numFmtId="0" fontId="2" fillId="0" borderId="18" xfId="1" applyFont="1" applyBorder="1"/>
    <xf numFmtId="0" fontId="2" fillId="0" borderId="19" xfId="1" applyFont="1" applyBorder="1"/>
    <xf numFmtId="0" fontId="2" fillId="0" borderId="18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 shrinkToFit="1"/>
    </xf>
    <xf numFmtId="164" fontId="9" fillId="0" borderId="31" xfId="1" applyNumberFormat="1" applyFont="1" applyBorder="1" applyAlignment="1">
      <alignment vertical="center"/>
    </xf>
    <xf numFmtId="164" fontId="9" fillId="0" borderId="29" xfId="1" applyNumberFormat="1" applyFont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2" fillId="4" borderId="28" xfId="1" applyFont="1" applyFill="1" applyBorder="1" applyAlignment="1">
      <alignment horizontal="left" vertical="center" shrinkToFit="1"/>
    </xf>
    <xf numFmtId="0" fontId="2" fillId="4" borderId="29" xfId="1" applyFont="1" applyFill="1" applyBorder="1" applyAlignment="1">
      <alignment horizontal="center" vertical="center" shrinkToFit="1"/>
    </xf>
    <xf numFmtId="0" fontId="2" fillId="4" borderId="30" xfId="1" applyFont="1" applyFill="1" applyBorder="1" applyAlignment="1">
      <alignment horizontal="center" vertical="center" shrinkToFit="1"/>
    </xf>
    <xf numFmtId="164" fontId="2" fillId="4" borderId="29" xfId="1" applyNumberFormat="1" applyFont="1" applyFill="1" applyBorder="1" applyAlignment="1">
      <alignment vertical="center"/>
    </xf>
    <xf numFmtId="20" fontId="2" fillId="0" borderId="27" xfId="1" applyNumberFormat="1" applyFont="1" applyBorder="1" applyAlignment="1">
      <alignment horizontal="center" vertical="center" shrinkToFit="1"/>
    </xf>
    <xf numFmtId="0" fontId="7" fillId="2" borderId="8" xfId="1" applyFont="1" applyFill="1" applyBorder="1" applyAlignment="1">
      <alignment horizontal="center" vertical="center" shrinkToFit="1"/>
    </xf>
    <xf numFmtId="0" fontId="2" fillId="0" borderId="10" xfId="1" applyFont="1" applyBorder="1" applyAlignment="1">
      <alignment horizontal="center" vertical="center" shrinkToFit="1"/>
    </xf>
    <xf numFmtId="164" fontId="2" fillId="0" borderId="52" xfId="1" applyNumberFormat="1" applyFont="1" applyBorder="1" applyAlignment="1">
      <alignment vertical="center"/>
    </xf>
    <xf numFmtId="164" fontId="2" fillId="4" borderId="52" xfId="1" applyNumberFormat="1" applyFont="1" applyFill="1" applyBorder="1" applyAlignment="1">
      <alignment vertical="center"/>
    </xf>
    <xf numFmtId="164" fontId="2" fillId="0" borderId="29" xfId="1" applyNumberFormat="1" applyFont="1" applyFill="1" applyBorder="1" applyAlignment="1">
      <alignment vertical="center"/>
    </xf>
    <xf numFmtId="164" fontId="2" fillId="0" borderId="31" xfId="1" applyNumberFormat="1" applyFont="1" applyFill="1" applyBorder="1" applyAlignment="1">
      <alignment vertical="center"/>
    </xf>
    <xf numFmtId="0" fontId="6" fillId="0" borderId="24" xfId="1" applyFont="1" applyBorder="1" applyAlignment="1">
      <alignment horizontal="left" vertical="center" shrinkToFit="1"/>
    </xf>
    <xf numFmtId="164" fontId="6" fillId="0" borderId="25" xfId="1" applyNumberFormat="1" applyFont="1" applyBorder="1" applyAlignment="1">
      <alignment vertical="center"/>
    </xf>
    <xf numFmtId="164" fontId="6" fillId="0" borderId="27" xfId="1" applyNumberFormat="1" applyFont="1" applyBorder="1" applyAlignment="1">
      <alignment vertical="center"/>
    </xf>
    <xf numFmtId="164" fontId="6" fillId="0" borderId="26" xfId="1" applyNumberFormat="1" applyFont="1" applyBorder="1" applyAlignment="1">
      <alignment vertical="center"/>
    </xf>
    <xf numFmtId="0" fontId="6" fillId="0" borderId="43" xfId="1" applyFont="1" applyBorder="1" applyAlignment="1">
      <alignment horizontal="left" vertical="center" shrinkToFit="1"/>
    </xf>
    <xf numFmtId="0" fontId="6" fillId="0" borderId="44" xfId="1" applyFont="1" applyBorder="1" applyAlignment="1">
      <alignment horizontal="center" vertical="center" shrinkToFit="1"/>
    </xf>
    <xf numFmtId="0" fontId="6" fillId="0" borderId="45" xfId="1" applyFont="1" applyBorder="1" applyAlignment="1">
      <alignment horizontal="center" vertical="center" shrinkToFit="1"/>
    </xf>
    <xf numFmtId="164" fontId="6" fillId="0" borderId="44" xfId="1" applyNumberFormat="1" applyFont="1" applyBorder="1" applyAlignment="1">
      <alignment vertical="center"/>
    </xf>
    <xf numFmtId="164" fontId="6" fillId="0" borderId="46" xfId="1" applyNumberFormat="1" applyFont="1" applyBorder="1" applyAlignment="1">
      <alignment vertical="center"/>
    </xf>
    <xf numFmtId="164" fontId="6" fillId="0" borderId="45" xfId="1" applyNumberFormat="1" applyFont="1" applyBorder="1" applyAlignment="1">
      <alignment vertical="center"/>
    </xf>
    <xf numFmtId="0" fontId="6" fillId="0" borderId="28" xfId="1" applyFont="1" applyBorder="1" applyAlignment="1">
      <alignment horizontal="left" vertical="center" shrinkToFit="1"/>
    </xf>
    <xf numFmtId="164" fontId="6" fillId="0" borderId="29" xfId="1" applyNumberFormat="1" applyFont="1" applyBorder="1" applyAlignment="1">
      <alignment vertical="center"/>
    </xf>
    <xf numFmtId="164" fontId="6" fillId="0" borderId="31" xfId="1" applyNumberFormat="1" applyFont="1" applyBorder="1" applyAlignment="1">
      <alignment vertical="center"/>
    </xf>
    <xf numFmtId="164" fontId="6" fillId="0" borderId="65" xfId="1" applyNumberFormat="1" applyFont="1" applyBorder="1" applyAlignment="1">
      <alignment vertical="center"/>
    </xf>
    <xf numFmtId="164" fontId="6" fillId="0" borderId="52" xfId="1" applyNumberFormat="1" applyFont="1" applyBorder="1" applyAlignment="1">
      <alignment vertical="center"/>
    </xf>
    <xf numFmtId="164" fontId="6" fillId="0" borderId="32" xfId="1" applyNumberFormat="1" applyFont="1" applyBorder="1" applyAlignment="1">
      <alignment vertical="center"/>
    </xf>
    <xf numFmtId="164" fontId="6" fillId="0" borderId="63" xfId="1" applyNumberFormat="1" applyFont="1" applyBorder="1" applyAlignment="1">
      <alignment vertical="center"/>
    </xf>
    <xf numFmtId="164" fontId="6" fillId="0" borderId="53" xfId="1" applyNumberFormat="1" applyFont="1" applyBorder="1" applyAlignment="1">
      <alignment vertical="center"/>
    </xf>
    <xf numFmtId="0" fontId="6" fillId="0" borderId="29" xfId="1" applyFont="1" applyBorder="1" applyAlignment="1">
      <alignment horizontal="center" vertical="center" shrinkToFit="1"/>
    </xf>
    <xf numFmtId="0" fontId="6" fillId="0" borderId="30" xfId="1" applyFont="1" applyBorder="1" applyAlignment="1">
      <alignment horizontal="center" vertical="center" shrinkToFit="1"/>
    </xf>
    <xf numFmtId="164" fontId="6" fillId="0" borderId="30" xfId="1" applyNumberFormat="1" applyFont="1" applyBorder="1" applyAlignment="1">
      <alignment vertical="center"/>
    </xf>
    <xf numFmtId="164" fontId="7" fillId="0" borderId="27" xfId="1" applyNumberFormat="1" applyFont="1" applyBorder="1" applyAlignment="1">
      <alignment vertical="center"/>
    </xf>
    <xf numFmtId="164" fontId="7" fillId="0" borderId="31" xfId="1" applyNumberFormat="1" applyFont="1" applyBorder="1" applyAlignment="1">
      <alignment vertical="center"/>
    </xf>
    <xf numFmtId="164" fontId="7" fillId="0" borderId="32" xfId="1" applyNumberFormat="1" applyFont="1" applyBorder="1" applyAlignment="1">
      <alignment vertical="center"/>
    </xf>
    <xf numFmtId="0" fontId="2" fillId="0" borderId="29" xfId="1" applyFont="1" applyFill="1" applyBorder="1" applyAlignment="1">
      <alignment horizontal="center" vertical="center" shrinkToFit="1"/>
    </xf>
    <xf numFmtId="164" fontId="2" fillId="0" borderId="30" xfId="1" applyNumberFormat="1" applyFont="1" applyFill="1" applyBorder="1" applyAlignment="1">
      <alignment vertical="center"/>
    </xf>
    <xf numFmtId="0" fontId="2" fillId="0" borderId="28" xfId="1" applyFont="1" applyFill="1" applyBorder="1" applyAlignment="1">
      <alignment horizontal="left" vertical="center" shrinkToFit="1"/>
    </xf>
    <xf numFmtId="0" fontId="2" fillId="0" borderId="52" xfId="1" applyFont="1" applyFill="1" applyBorder="1" applyAlignment="1">
      <alignment horizontal="center" vertical="center" shrinkToFit="1"/>
    </xf>
    <xf numFmtId="0" fontId="2" fillId="0" borderId="53" xfId="1" applyFont="1" applyFill="1" applyBorder="1" applyAlignment="1">
      <alignment horizontal="center" vertical="center" shrinkToFit="1"/>
    </xf>
    <xf numFmtId="0" fontId="2" fillId="0" borderId="54" xfId="1" applyFont="1" applyFill="1" applyBorder="1" applyAlignment="1">
      <alignment horizontal="center" vertical="center" shrinkToFit="1"/>
    </xf>
    <xf numFmtId="164" fontId="2" fillId="0" borderId="54" xfId="1" applyNumberFormat="1" applyFont="1" applyFill="1" applyBorder="1" applyAlignment="1">
      <alignment vertical="center"/>
    </xf>
    <xf numFmtId="164" fontId="2" fillId="0" borderId="55" xfId="1" applyNumberFormat="1" applyFont="1" applyFill="1" applyBorder="1" applyAlignment="1">
      <alignment vertical="center"/>
    </xf>
    <xf numFmtId="164" fontId="2" fillId="0" borderId="19" xfId="1" applyNumberFormat="1" applyFont="1" applyFill="1" applyBorder="1" applyAlignment="1">
      <alignment vertical="center"/>
    </xf>
    <xf numFmtId="164" fontId="2" fillId="0" borderId="58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59" xfId="1" applyNumberFormat="1" applyFont="1" applyFill="1" applyBorder="1" applyAlignment="1">
      <alignment vertical="center"/>
    </xf>
    <xf numFmtId="0" fontId="2" fillId="0" borderId="6" xfId="1" applyFont="1" applyFill="1" applyBorder="1" applyAlignment="1">
      <alignment horizontal="center" vertical="center" shrinkToFit="1"/>
    </xf>
    <xf numFmtId="164" fontId="2" fillId="0" borderId="6" xfId="1" applyNumberFormat="1" applyFont="1" applyFill="1" applyBorder="1" applyAlignment="1">
      <alignment vertical="center"/>
    </xf>
    <xf numFmtId="164" fontId="2" fillId="0" borderId="22" xfId="1" applyNumberFormat="1" applyFont="1" applyFill="1" applyBorder="1" applyAlignment="1">
      <alignment vertical="center"/>
    </xf>
    <xf numFmtId="164" fontId="2" fillId="0" borderId="23" xfId="1" applyNumberFormat="1" applyFont="1" applyFill="1" applyBorder="1" applyAlignment="1">
      <alignment vertical="center"/>
    </xf>
    <xf numFmtId="0" fontId="2" fillId="0" borderId="75" xfId="1" applyFont="1" applyFill="1" applyBorder="1" applyAlignment="1">
      <alignment horizontal="center" vertical="center" shrinkToFit="1"/>
    </xf>
    <xf numFmtId="0" fontId="2" fillId="0" borderId="51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25" xfId="1" applyFont="1" applyFill="1" applyBorder="1" applyAlignment="1">
      <alignment horizontal="center" vertical="center" shrinkToFit="1"/>
    </xf>
    <xf numFmtId="164" fontId="2" fillId="0" borderId="65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66" xfId="1" applyNumberFormat="1" applyFont="1" applyFill="1" applyBorder="1" applyAlignment="1">
      <alignment vertical="center"/>
    </xf>
    <xf numFmtId="164" fontId="2" fillId="0" borderId="62" xfId="1" applyNumberFormat="1" applyFont="1" applyFill="1" applyBorder="1" applyAlignment="1">
      <alignment vertical="center"/>
    </xf>
    <xf numFmtId="164" fontId="2" fillId="0" borderId="75" xfId="1" applyNumberFormat="1" applyFont="1" applyBorder="1" applyAlignment="1">
      <alignment vertical="center"/>
    </xf>
    <xf numFmtId="0" fontId="2" fillId="0" borderId="35" xfId="1" applyFont="1" applyBorder="1" applyAlignment="1">
      <alignment horizontal="left" vertical="center" shrinkToFit="1"/>
    </xf>
    <xf numFmtId="0" fontId="2" fillId="0" borderId="11" xfId="1" applyFont="1" applyBorder="1" applyAlignment="1">
      <alignment horizontal="center" vertical="center" shrinkToFit="1"/>
    </xf>
    <xf numFmtId="0" fontId="2" fillId="0" borderId="76" xfId="1" applyFont="1" applyBorder="1" applyAlignment="1">
      <alignment horizontal="center" vertical="center" shrinkToFit="1"/>
    </xf>
    <xf numFmtId="164" fontId="2" fillId="0" borderId="11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0" borderId="76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5" borderId="31" xfId="1" applyNumberFormat="1" applyFont="1" applyFill="1" applyBorder="1" applyAlignment="1">
      <alignment vertical="center"/>
    </xf>
    <xf numFmtId="0" fontId="7" fillId="2" borderId="7" xfId="1" applyFont="1" applyFill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77" xfId="1" applyFont="1" applyBorder="1" applyAlignment="1">
      <alignment horizontal="center" vertical="center" shrinkToFit="1"/>
    </xf>
    <xf numFmtId="164" fontId="6" fillId="0" borderId="78" xfId="1" applyNumberFormat="1" applyFont="1" applyBorder="1" applyAlignment="1">
      <alignment vertical="center"/>
    </xf>
    <xf numFmtId="164" fontId="2" fillId="0" borderId="78" xfId="1" applyNumberFormat="1" applyFont="1" applyBorder="1" applyAlignment="1">
      <alignment vertical="center"/>
    </xf>
    <xf numFmtId="164" fontId="2" fillId="0" borderId="79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2" fillId="0" borderId="52" xfId="1" applyNumberFormat="1" applyFont="1" applyFill="1" applyBorder="1" applyAlignment="1">
      <alignment vertical="center"/>
    </xf>
    <xf numFmtId="0" fontId="2" fillId="5" borderId="54" xfId="1" applyFont="1" applyFill="1" applyBorder="1" applyAlignment="1">
      <alignment horizontal="center" vertical="center" shrinkToFit="1"/>
    </xf>
    <xf numFmtId="0" fontId="2" fillId="5" borderId="55" xfId="1" applyFont="1" applyFill="1" applyBorder="1" applyAlignment="1">
      <alignment horizontal="center" vertical="center" shrinkToFit="1"/>
    </xf>
    <xf numFmtId="0" fontId="2" fillId="5" borderId="19" xfId="1" applyFont="1" applyFill="1" applyBorder="1" applyAlignment="1">
      <alignment horizontal="center" vertical="center" shrinkToFit="1"/>
    </xf>
    <xf numFmtId="0" fontId="2" fillId="5" borderId="0" xfId="1" applyFont="1" applyFill="1" applyBorder="1" applyAlignment="1">
      <alignment horizontal="center" vertical="center" shrinkToFit="1"/>
    </xf>
    <xf numFmtId="0" fontId="2" fillId="5" borderId="79" xfId="1" applyFont="1" applyFill="1" applyBorder="1" applyAlignment="1">
      <alignment horizontal="center" vertical="center" shrinkToFit="1"/>
    </xf>
    <xf numFmtId="164" fontId="2" fillId="4" borderId="78" xfId="1" applyNumberFormat="1" applyFont="1" applyFill="1" applyBorder="1" applyAlignment="1">
      <alignment vertical="center"/>
    </xf>
    <xf numFmtId="164" fontId="6" fillId="0" borderId="77" xfId="1" applyNumberFormat="1" applyFont="1" applyBorder="1" applyAlignment="1">
      <alignment vertical="center"/>
    </xf>
    <xf numFmtId="0" fontId="2" fillId="5" borderId="75" xfId="1" applyFont="1" applyFill="1" applyBorder="1" applyAlignment="1">
      <alignment horizontal="center" vertical="center" shrinkToFit="1"/>
    </xf>
    <xf numFmtId="0" fontId="2" fillId="0" borderId="79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77" xfId="1" applyFont="1" applyFill="1" applyBorder="1" applyAlignment="1">
      <alignment horizontal="center" vertical="center" shrinkToFit="1"/>
    </xf>
    <xf numFmtId="164" fontId="6" fillId="0" borderId="78" xfId="1" applyNumberFormat="1" applyFont="1" applyFill="1" applyBorder="1" applyAlignment="1">
      <alignment vertical="center"/>
    </xf>
    <xf numFmtId="164" fontId="6" fillId="0" borderId="52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 shrinkToFit="1"/>
    </xf>
    <xf numFmtId="164" fontId="6" fillId="0" borderId="29" xfId="1" applyNumberFormat="1" applyFont="1" applyFill="1" applyBorder="1" applyAlignment="1">
      <alignment vertical="center"/>
    </xf>
    <xf numFmtId="20" fontId="2" fillId="0" borderId="0" xfId="1" applyNumberFormat="1" applyFont="1"/>
    <xf numFmtId="164" fontId="2" fillId="0" borderId="82" xfId="1" applyNumberFormat="1" applyFont="1" applyBorder="1" applyAlignment="1">
      <alignment vertical="center"/>
    </xf>
    <xf numFmtId="0" fontId="2" fillId="0" borderId="20" xfId="1" applyFont="1" applyFill="1" applyBorder="1" applyAlignment="1">
      <alignment horizontal="center" vertical="center" shrinkToFit="1"/>
    </xf>
    <xf numFmtId="0" fontId="2" fillId="0" borderId="22" xfId="1" applyFont="1" applyFill="1" applyBorder="1" applyAlignment="1">
      <alignment horizontal="center" vertical="center" shrinkToFit="1"/>
    </xf>
    <xf numFmtId="0" fontId="2" fillId="0" borderId="55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164" fontId="2" fillId="0" borderId="50" xfId="1" applyNumberFormat="1" applyFont="1" applyFill="1" applyBorder="1" applyAlignment="1">
      <alignment vertical="center"/>
    </xf>
    <xf numFmtId="0" fontId="2" fillId="0" borderId="0" xfId="1" applyFont="1" applyFill="1"/>
    <xf numFmtId="0" fontId="2" fillId="0" borderId="7" xfId="1" applyFont="1" applyFill="1" applyBorder="1"/>
    <xf numFmtId="0" fontId="2" fillId="0" borderId="1" xfId="1" applyFont="1" applyFill="1" applyBorder="1"/>
    <xf numFmtId="0" fontId="2" fillId="0" borderId="41" xfId="1" applyFont="1" applyFill="1" applyBorder="1"/>
    <xf numFmtId="164" fontId="6" fillId="0" borderId="83" xfId="1" applyNumberFormat="1" applyFont="1" applyBorder="1" applyAlignment="1">
      <alignment vertical="center"/>
    </xf>
    <xf numFmtId="164" fontId="2" fillId="0" borderId="51" xfId="1" applyNumberFormat="1" applyFont="1" applyBorder="1" applyAlignment="1">
      <alignment vertical="center"/>
    </xf>
    <xf numFmtId="164" fontId="6" fillId="0" borderId="64" xfId="1" applyNumberFormat="1" applyFont="1" applyBorder="1" applyAlignment="1">
      <alignment vertical="center"/>
    </xf>
    <xf numFmtId="164" fontId="2" fillId="0" borderId="36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vertical="center"/>
    </xf>
    <xf numFmtId="164" fontId="6" fillId="0" borderId="19" xfId="1" applyNumberFormat="1" applyFont="1" applyBorder="1" applyAlignment="1">
      <alignment vertical="center"/>
    </xf>
    <xf numFmtId="0" fontId="7" fillId="2" borderId="67" xfId="1" applyFont="1" applyFill="1" applyBorder="1" applyAlignment="1">
      <alignment horizontal="center" vertical="center" shrinkToFit="1"/>
    </xf>
    <xf numFmtId="0" fontId="2" fillId="0" borderId="84" xfId="1" applyFont="1" applyFill="1" applyBorder="1" applyAlignment="1">
      <alignment horizontal="center" vertical="center" shrinkToFit="1"/>
    </xf>
    <xf numFmtId="0" fontId="2" fillId="0" borderId="85" xfId="1" applyFont="1" applyFill="1" applyBorder="1" applyAlignment="1">
      <alignment horizontal="center" vertical="center" shrinkToFit="1"/>
    </xf>
    <xf numFmtId="0" fontId="2" fillId="0" borderId="86" xfId="1" applyFont="1" applyFill="1" applyBorder="1" applyAlignment="1">
      <alignment horizontal="center" vertical="center" shrinkToFit="1"/>
    </xf>
    <xf numFmtId="0" fontId="2" fillId="0" borderId="87" xfId="1" applyFont="1" applyFill="1" applyBorder="1" applyAlignment="1">
      <alignment horizontal="center" vertical="center" shrinkToFit="1"/>
    </xf>
    <xf numFmtId="164" fontId="6" fillId="0" borderId="88" xfId="1" applyNumberFormat="1" applyFont="1" applyFill="1" applyBorder="1" applyAlignment="1">
      <alignment vertical="center"/>
    </xf>
    <xf numFmtId="164" fontId="2" fillId="0" borderId="88" xfId="1" applyNumberFormat="1" applyFont="1" applyBorder="1" applyAlignment="1">
      <alignment vertical="center"/>
    </xf>
    <xf numFmtId="164" fontId="2" fillId="0" borderId="84" xfId="1" applyNumberFormat="1" applyFont="1" applyBorder="1" applyAlignment="1">
      <alignment vertical="center"/>
    </xf>
    <xf numFmtId="164" fontId="2" fillId="0" borderId="68" xfId="1" applyNumberFormat="1" applyFont="1" applyBorder="1" applyAlignment="1">
      <alignment vertical="center"/>
    </xf>
    <xf numFmtId="164" fontId="2" fillId="0" borderId="86" xfId="1" applyNumberFormat="1" applyFont="1" applyBorder="1" applyAlignment="1">
      <alignment vertical="center"/>
    </xf>
    <xf numFmtId="164" fontId="2" fillId="4" borderId="88" xfId="1" applyNumberFormat="1" applyFont="1" applyFill="1" applyBorder="1" applyAlignment="1">
      <alignment vertical="center"/>
    </xf>
    <xf numFmtId="164" fontId="6" fillId="0" borderId="87" xfId="1" applyNumberFormat="1" applyFont="1" applyBorder="1" applyAlignment="1">
      <alignment vertical="center"/>
    </xf>
    <xf numFmtId="164" fontId="6" fillId="0" borderId="81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2" fillId="0" borderId="0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2" fillId="0" borderId="61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2" fillId="0" borderId="62" xfId="1" applyFont="1" applyFill="1" applyBorder="1" applyAlignment="1">
      <alignment horizontal="center" vertical="center" shrinkToFit="1"/>
    </xf>
    <xf numFmtId="0" fontId="2" fillId="0" borderId="23" xfId="1" applyFont="1" applyFill="1" applyBorder="1" applyAlignment="1">
      <alignment horizontal="center" vertical="center" shrinkToFit="1"/>
    </xf>
    <xf numFmtId="0" fontId="2" fillId="0" borderId="63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164" fontId="6" fillId="0" borderId="31" xfId="1" applyNumberFormat="1" applyFont="1" applyFill="1" applyBorder="1" applyAlignment="1">
      <alignment vertical="center"/>
    </xf>
    <xf numFmtId="164" fontId="6" fillId="0" borderId="65" xfId="1" applyNumberFormat="1" applyFont="1" applyFill="1" applyBorder="1" applyAlignment="1">
      <alignment vertical="center"/>
    </xf>
    <xf numFmtId="164" fontId="6" fillId="0" borderId="30" xfId="1" applyNumberFormat="1" applyFont="1" applyFill="1" applyBorder="1" applyAlignment="1">
      <alignment vertical="center"/>
    </xf>
    <xf numFmtId="164" fontId="6" fillId="0" borderId="32" xfId="1" applyNumberFormat="1" applyFont="1" applyFill="1" applyBorder="1" applyAlignment="1">
      <alignment vertical="center"/>
    </xf>
    <xf numFmtId="164" fontId="6" fillId="0" borderId="27" xfId="1" applyNumberFormat="1" applyFont="1" applyFill="1" applyBorder="1" applyAlignment="1">
      <alignment vertical="center"/>
    </xf>
    <xf numFmtId="164" fontId="6" fillId="0" borderId="63" xfId="1" applyNumberFormat="1" applyFont="1" applyFill="1" applyBorder="1" applyAlignment="1">
      <alignment vertical="center"/>
    </xf>
    <xf numFmtId="164" fontId="6" fillId="0" borderId="25" xfId="1" applyNumberFormat="1" applyFont="1" applyFill="1" applyBorder="1" applyAlignment="1">
      <alignment vertical="center"/>
    </xf>
    <xf numFmtId="164" fontId="6" fillId="0" borderId="26" xfId="1" applyNumberFormat="1" applyFont="1" applyFill="1" applyBorder="1" applyAlignment="1">
      <alignment vertical="center"/>
    </xf>
    <xf numFmtId="0" fontId="6" fillId="0" borderId="24" xfId="1" applyFont="1" applyBorder="1" applyAlignment="1">
      <alignment horizontal="center" vertical="center" shrinkToFit="1"/>
    </xf>
    <xf numFmtId="0" fontId="6" fillId="0" borderId="53" xfId="1" applyFont="1" applyBorder="1" applyAlignment="1">
      <alignment horizontal="center" vertical="center" shrinkToFit="1"/>
    </xf>
    <xf numFmtId="0" fontId="2" fillId="0" borderId="47" xfId="1" applyFont="1" applyFill="1" applyBorder="1" applyAlignment="1">
      <alignment horizontal="left" vertical="center" shrinkToFit="1"/>
    </xf>
    <xf numFmtId="0" fontId="2" fillId="0" borderId="48" xfId="1" applyFont="1" applyFill="1" applyBorder="1" applyAlignment="1">
      <alignment horizontal="center" vertical="center" shrinkToFit="1"/>
    </xf>
    <xf numFmtId="0" fontId="2" fillId="0" borderId="49" xfId="1" applyFont="1" applyFill="1" applyBorder="1" applyAlignment="1">
      <alignment horizontal="center" vertical="center" shrinkToFit="1"/>
    </xf>
    <xf numFmtId="164" fontId="2" fillId="0" borderId="48" xfId="1" applyNumberFormat="1" applyFont="1" applyFill="1" applyBorder="1" applyAlignment="1">
      <alignment vertical="center"/>
    </xf>
    <xf numFmtId="164" fontId="2" fillId="0" borderId="80" xfId="1" applyNumberFormat="1" applyFont="1" applyFill="1" applyBorder="1" applyAlignment="1">
      <alignment vertical="center"/>
    </xf>
    <xf numFmtId="0" fontId="2" fillId="0" borderId="30" xfId="1" applyFont="1" applyFill="1" applyBorder="1" applyAlignment="1">
      <alignment horizontal="center" vertical="center" shrinkToFit="1"/>
    </xf>
    <xf numFmtId="164" fontId="6" fillId="0" borderId="70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0" fontId="6" fillId="0" borderId="43" xfId="1" applyFont="1" applyFill="1" applyBorder="1" applyAlignment="1">
      <alignment horizontal="left" vertical="center" shrinkToFit="1"/>
    </xf>
    <xf numFmtId="0" fontId="6" fillId="0" borderId="44" xfId="1" applyFont="1" applyFill="1" applyBorder="1" applyAlignment="1">
      <alignment horizontal="center" vertical="center" shrinkToFit="1"/>
    </xf>
    <xf numFmtId="0" fontId="6" fillId="0" borderId="45" xfId="1" applyFont="1" applyFill="1" applyBorder="1" applyAlignment="1">
      <alignment horizontal="center" vertical="center" shrinkToFit="1"/>
    </xf>
    <xf numFmtId="164" fontId="6" fillId="0" borderId="70" xfId="1" applyNumberFormat="1" applyFont="1" applyFill="1" applyBorder="1" applyAlignment="1">
      <alignment vertical="center"/>
    </xf>
    <xf numFmtId="0" fontId="2" fillId="0" borderId="28" xfId="1" applyFont="1" applyFill="1" applyBorder="1" applyAlignment="1">
      <alignment horizontal="center" vertical="center" shrinkToFit="1"/>
    </xf>
    <xf numFmtId="0" fontId="6" fillId="0" borderId="24" xfId="1" applyFont="1" applyFill="1" applyBorder="1" applyAlignment="1">
      <alignment horizontal="left" vertical="center" shrinkToFit="1"/>
    </xf>
    <xf numFmtId="0" fontId="6" fillId="0" borderId="24" xfId="1" applyFont="1" applyFill="1" applyBorder="1" applyAlignment="1">
      <alignment horizontal="center" vertical="center" shrinkToFit="1"/>
    </xf>
    <xf numFmtId="0" fontId="6" fillId="0" borderId="53" xfId="1" applyFont="1" applyFill="1" applyBorder="1" applyAlignment="1">
      <alignment horizontal="center" vertical="center" shrinkToFit="1"/>
    </xf>
    <xf numFmtId="0" fontId="6" fillId="0" borderId="28" xfId="1" applyFont="1" applyFill="1" applyBorder="1" applyAlignment="1">
      <alignment horizontal="left" vertical="center" shrinkToFit="1"/>
    </xf>
    <xf numFmtId="0" fontId="6" fillId="0" borderId="29" xfId="1" applyFont="1" applyFill="1" applyBorder="1" applyAlignment="1">
      <alignment horizontal="center" vertical="center" shrinkToFit="1"/>
    </xf>
    <xf numFmtId="0" fontId="6" fillId="0" borderId="30" xfId="1" applyFont="1" applyFill="1" applyBorder="1" applyAlignment="1">
      <alignment horizontal="center" vertical="center" shrinkToFit="1"/>
    </xf>
    <xf numFmtId="0" fontId="6" fillId="0" borderId="25" xfId="1" applyFont="1" applyFill="1" applyBorder="1" applyAlignment="1">
      <alignment horizontal="center" vertical="center" shrinkToFit="1"/>
    </xf>
    <xf numFmtId="0" fontId="6" fillId="0" borderId="26" xfId="1" applyFont="1" applyFill="1" applyBorder="1" applyAlignment="1">
      <alignment horizontal="center" vertical="center" shrinkToFit="1"/>
    </xf>
    <xf numFmtId="164" fontId="6" fillId="0" borderId="53" xfId="1" applyNumberFormat="1" applyFont="1" applyFill="1" applyBorder="1" applyAlignment="1">
      <alignment vertical="center"/>
    </xf>
    <xf numFmtId="164" fontId="2" fillId="0" borderId="78" xfId="1" applyNumberFormat="1" applyFont="1" applyFill="1" applyBorder="1" applyAlignment="1">
      <alignment vertical="center"/>
    </xf>
    <xf numFmtId="0" fontId="2" fillId="0" borderId="89" xfId="1" applyFont="1" applyBorder="1" applyAlignment="1">
      <alignment horizontal="left" vertical="center" shrinkToFit="1"/>
    </xf>
    <xf numFmtId="164" fontId="2" fillId="0" borderId="90" xfId="1" applyNumberFormat="1" applyFont="1" applyBorder="1" applyAlignment="1">
      <alignment vertical="center"/>
    </xf>
    <xf numFmtId="164" fontId="2" fillId="0" borderId="80" xfId="1" applyNumberFormat="1" applyFont="1" applyBorder="1" applyAlignment="1">
      <alignment vertical="center"/>
    </xf>
    <xf numFmtId="164" fontId="2" fillId="0" borderId="74" xfId="1" applyNumberFormat="1" applyFont="1" applyBorder="1" applyAlignment="1">
      <alignment vertical="center"/>
    </xf>
    <xf numFmtId="0" fontId="6" fillId="0" borderId="43" xfId="1" applyFont="1" applyBorder="1" applyAlignment="1">
      <alignment horizontal="center" vertical="center" shrinkToFit="1"/>
    </xf>
    <xf numFmtId="0" fontId="2" fillId="0" borderId="47" xfId="1" applyFont="1" applyBorder="1" applyAlignment="1">
      <alignment horizontal="center" vertical="center" shrinkToFit="1"/>
    </xf>
    <xf numFmtId="0" fontId="2" fillId="0" borderId="57" xfId="1" applyFont="1" applyBorder="1" applyAlignment="1">
      <alignment horizontal="center" vertical="center" shrinkToFit="1"/>
    </xf>
    <xf numFmtId="0" fontId="6" fillId="0" borderId="83" xfId="1" applyFont="1" applyBorder="1" applyAlignment="1">
      <alignment horizontal="center" vertical="center" shrinkToFit="1"/>
    </xf>
    <xf numFmtId="0" fontId="2" fillId="0" borderId="80" xfId="1" applyFont="1" applyBorder="1" applyAlignment="1">
      <alignment horizontal="center" vertical="center" shrinkToFit="1"/>
    </xf>
    <xf numFmtId="0" fontId="2" fillId="0" borderId="75" xfId="1" applyFont="1" applyBorder="1" applyAlignment="1">
      <alignment horizontal="center" vertical="center" shrinkToFit="1"/>
    </xf>
    <xf numFmtId="0" fontId="2" fillId="0" borderId="89" xfId="1" applyFont="1" applyBorder="1" applyAlignment="1">
      <alignment horizontal="center" vertical="center" shrinkToFit="1"/>
    </xf>
    <xf numFmtId="0" fontId="2" fillId="0" borderId="56" xfId="1" applyFont="1" applyBorder="1" applyAlignment="1">
      <alignment horizontal="center" vertical="center" shrinkToFit="1"/>
    </xf>
    <xf numFmtId="0" fontId="2" fillId="0" borderId="74" xfId="1" applyFont="1" applyBorder="1" applyAlignment="1">
      <alignment horizontal="center" vertical="center" shrinkToFit="1"/>
    </xf>
    <xf numFmtId="0" fontId="6" fillId="0" borderId="91" xfId="1" applyFont="1" applyBorder="1" applyAlignment="1">
      <alignment horizontal="center" vertical="center" shrinkToFit="1"/>
    </xf>
    <xf numFmtId="0" fontId="7" fillId="2" borderId="33" xfId="1" applyFont="1" applyFill="1" applyBorder="1" applyAlignment="1">
      <alignment horizontal="center" vertical="center" shrinkToFit="1"/>
    </xf>
    <xf numFmtId="0" fontId="2" fillId="5" borderId="18" xfId="1" applyFont="1" applyFill="1" applyBorder="1" applyAlignment="1">
      <alignment horizontal="center" vertical="center" shrinkToFit="1"/>
    </xf>
    <xf numFmtId="0" fontId="2" fillId="0" borderId="92" xfId="1" applyFont="1" applyBorder="1" applyAlignment="1">
      <alignment horizontal="center" vertical="center" shrinkToFit="1"/>
    </xf>
    <xf numFmtId="0" fontId="2" fillId="0" borderId="24" xfId="1" applyFont="1" applyBorder="1" applyAlignment="1">
      <alignment horizontal="center" vertical="center" shrinkToFit="1"/>
    </xf>
    <xf numFmtId="164" fontId="6" fillId="0" borderId="43" xfId="1" applyNumberFormat="1" applyFont="1" applyBorder="1" applyAlignment="1">
      <alignment vertical="center"/>
    </xf>
    <xf numFmtId="164" fontId="2" fillId="0" borderId="28" xfId="1" applyNumberFormat="1" applyFont="1" applyBorder="1" applyAlignment="1">
      <alignment vertical="center"/>
    </xf>
    <xf numFmtId="164" fontId="2" fillId="0" borderId="47" xfId="1" applyNumberFormat="1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6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vertical="center"/>
    </xf>
    <xf numFmtId="0" fontId="7" fillId="0" borderId="18" xfId="1" applyFont="1" applyFill="1" applyBorder="1" applyAlignment="1">
      <alignment horizontal="center" vertical="center" shrinkToFit="1"/>
    </xf>
    <xf numFmtId="0" fontId="7" fillId="0" borderId="0" xfId="1" applyFont="1" applyFill="1" applyBorder="1" applyAlignment="1">
      <alignment horizontal="center" vertical="center" shrinkToFit="1"/>
    </xf>
    <xf numFmtId="0" fontId="7" fillId="0" borderId="19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6" fillId="0" borderId="15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71" xfId="1" applyFont="1" applyBorder="1" applyAlignment="1">
      <alignment horizontal="center" vertical="center"/>
    </xf>
    <xf numFmtId="0" fontId="6" fillId="0" borderId="72" xfId="1" applyFont="1" applyBorder="1" applyAlignment="1">
      <alignment horizontal="center" vertical="center"/>
    </xf>
    <xf numFmtId="0" fontId="6" fillId="0" borderId="73" xfId="1" applyFont="1" applyBorder="1" applyAlignment="1">
      <alignment horizontal="center" vertical="center"/>
    </xf>
    <xf numFmtId="0" fontId="6" fillId="3" borderId="13" xfId="1" applyFont="1" applyFill="1" applyBorder="1" applyAlignment="1">
      <alignment horizontal="center"/>
    </xf>
    <xf numFmtId="0" fontId="6" fillId="3" borderId="14" xfId="1" applyFont="1" applyFill="1" applyBorder="1" applyAlignment="1">
      <alignment horizontal="center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5" borderId="76" xfId="1" applyFont="1" applyFill="1" applyBorder="1" applyAlignment="1">
      <alignment horizontal="center" vertical="center" wrapText="1"/>
    </xf>
  </cellXfs>
  <cellStyles count="5">
    <cellStyle name="Normálna" xfId="0" builtinId="0"/>
    <cellStyle name="Normálna 2" xfId="1" xr:uid="{34EF020D-DE8F-4AEE-979E-3C045BC68A52}"/>
    <cellStyle name="Normálna 3" xfId="4" xr:uid="{E7F17FA3-59A5-462F-8991-4C668FB4AA7C}"/>
    <cellStyle name="normální 5" xfId="2" xr:uid="{B862ABC1-85C2-45B8-8FAB-7A24220BBE52}"/>
    <cellStyle name="Percentá 2" xfId="3" xr:uid="{AD80E32B-2368-49EA-BF8A-7DB5EA105E9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732D1-4375-47BD-8FCC-EBCAE5E67F17}">
  <dimension ref="B1:Z108"/>
  <sheetViews>
    <sheetView view="pageBreakPreview" topLeftCell="A76" zoomScaleNormal="100" zoomScaleSheetLayoutView="100" workbookViewId="0">
      <selection activeCell="AD97" sqref="AD97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108</v>
      </c>
      <c r="E1" s="2" t="s">
        <v>8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0</v>
      </c>
      <c r="H3" s="4" t="s">
        <v>2</v>
      </c>
      <c r="I3" s="4" t="s">
        <v>0</v>
      </c>
      <c r="J3" s="4" t="s">
        <v>0</v>
      </c>
      <c r="K3" s="4" t="s">
        <v>0</v>
      </c>
      <c r="L3" s="4" t="s">
        <v>1</v>
      </c>
      <c r="M3" s="4" t="s">
        <v>2</v>
      </c>
      <c r="N3" s="4" t="s">
        <v>1</v>
      </c>
      <c r="O3" s="4" t="s">
        <v>2</v>
      </c>
      <c r="P3" s="4" t="s">
        <v>2</v>
      </c>
      <c r="Q3" s="4" t="s">
        <v>1</v>
      </c>
      <c r="R3" s="4" t="s">
        <v>2</v>
      </c>
      <c r="S3" s="4" t="s">
        <v>2</v>
      </c>
      <c r="T3" s="4" t="s">
        <v>1</v>
      </c>
      <c r="U3" s="4" t="s">
        <v>1</v>
      </c>
      <c r="V3" s="4" t="s">
        <v>2</v>
      </c>
      <c r="W3" s="4" t="s">
        <v>2</v>
      </c>
      <c r="X3" s="4" t="s">
        <v>1</v>
      </c>
      <c r="Y3" s="4" t="s">
        <v>1</v>
      </c>
      <c r="Z3" s="5" t="s">
        <v>2</v>
      </c>
    </row>
    <row r="4" spans="2:26" s="1" customFormat="1" x14ac:dyDescent="0.35">
      <c r="B4" s="285"/>
      <c r="C4" s="296" t="s">
        <v>119</v>
      </c>
      <c r="D4" s="297"/>
      <c r="E4" s="167">
        <v>1</v>
      </c>
      <c r="F4" s="168">
        <v>3</v>
      </c>
      <c r="G4" s="168">
        <v>5</v>
      </c>
      <c r="H4" s="168">
        <v>107</v>
      </c>
      <c r="I4" s="168">
        <v>9</v>
      </c>
      <c r="J4" s="168">
        <v>11</v>
      </c>
      <c r="K4" s="168">
        <v>13</v>
      </c>
      <c r="L4" s="168">
        <v>215</v>
      </c>
      <c r="M4" s="168">
        <v>117</v>
      </c>
      <c r="N4" s="168">
        <v>219</v>
      </c>
      <c r="O4" s="168">
        <v>121</v>
      </c>
      <c r="P4" s="168">
        <v>123</v>
      </c>
      <c r="Q4" s="168">
        <v>225</v>
      </c>
      <c r="R4" s="168">
        <v>127</v>
      </c>
      <c r="S4" s="168">
        <v>129</v>
      </c>
      <c r="T4" s="168">
        <v>231</v>
      </c>
      <c r="U4" s="168">
        <v>233</v>
      </c>
      <c r="V4" s="168">
        <v>135</v>
      </c>
      <c r="W4" s="168">
        <v>137</v>
      </c>
      <c r="X4" s="168">
        <v>239</v>
      </c>
      <c r="Y4" s="168">
        <v>241</v>
      </c>
      <c r="Z4" s="169">
        <v>143</v>
      </c>
    </row>
    <row r="5" spans="2:26" s="1" customFormat="1" x14ac:dyDescent="0.35">
      <c r="B5" s="285"/>
      <c r="C5" s="292" t="s">
        <v>16</v>
      </c>
      <c r="D5" s="293"/>
      <c r="E5" s="6">
        <v>1711</v>
      </c>
      <c r="F5" s="7">
        <v>1721</v>
      </c>
      <c r="G5" s="7">
        <v>1711</v>
      </c>
      <c r="H5" s="7">
        <v>1721</v>
      </c>
      <c r="I5" s="7">
        <v>1721</v>
      </c>
      <c r="J5" s="7">
        <v>1711</v>
      </c>
      <c r="K5" s="7">
        <v>1721</v>
      </c>
      <c r="L5" s="7" t="s">
        <v>120</v>
      </c>
      <c r="M5" s="7">
        <v>1711</v>
      </c>
      <c r="N5" s="7" t="s">
        <v>120</v>
      </c>
      <c r="O5" s="7">
        <v>1721</v>
      </c>
      <c r="P5" s="7">
        <v>1711</v>
      </c>
      <c r="Q5" s="7" t="s">
        <v>120</v>
      </c>
      <c r="R5" s="7">
        <v>1721</v>
      </c>
      <c r="S5" s="7">
        <v>1711</v>
      </c>
      <c r="T5" s="7" t="s">
        <v>120</v>
      </c>
      <c r="U5" s="7" t="s">
        <v>120</v>
      </c>
      <c r="V5" s="7">
        <v>1721</v>
      </c>
      <c r="W5" s="7">
        <v>1711</v>
      </c>
      <c r="X5" s="7" t="s">
        <v>120</v>
      </c>
      <c r="Y5" s="7" t="s">
        <v>120</v>
      </c>
      <c r="Z5" s="8">
        <v>1721</v>
      </c>
    </row>
    <row r="6" spans="2:26" s="1" customFormat="1" x14ac:dyDescent="0.35">
      <c r="B6" s="285"/>
      <c r="C6" s="292"/>
      <c r="D6" s="293"/>
      <c r="E6" s="9">
        <v>1714</v>
      </c>
      <c r="F6" s="10">
        <v>1724</v>
      </c>
      <c r="G6" s="10">
        <v>1714</v>
      </c>
      <c r="H6" s="10" t="s">
        <v>120</v>
      </c>
      <c r="I6" s="10">
        <v>1724</v>
      </c>
      <c r="J6" s="10">
        <v>1714</v>
      </c>
      <c r="K6" s="10">
        <v>1724</v>
      </c>
      <c r="L6" s="10">
        <v>1714</v>
      </c>
      <c r="M6" s="10" t="s">
        <v>120</v>
      </c>
      <c r="N6" s="10">
        <v>1724</v>
      </c>
      <c r="O6" s="10" t="s">
        <v>120</v>
      </c>
      <c r="P6" s="10" t="s">
        <v>120</v>
      </c>
      <c r="Q6" s="10">
        <v>1714</v>
      </c>
      <c r="R6" s="10" t="s">
        <v>120</v>
      </c>
      <c r="S6" s="10" t="s">
        <v>120</v>
      </c>
      <c r="T6" s="10">
        <v>1714</v>
      </c>
      <c r="U6" s="10">
        <v>1724</v>
      </c>
      <c r="V6" s="10" t="s">
        <v>120</v>
      </c>
      <c r="W6" s="10" t="s">
        <v>120</v>
      </c>
      <c r="X6" s="10">
        <v>1714</v>
      </c>
      <c r="Y6" s="10">
        <v>1724</v>
      </c>
      <c r="Z6" s="11" t="s">
        <v>120</v>
      </c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18</v>
      </c>
      <c r="G7" s="15" t="s">
        <v>18</v>
      </c>
      <c r="H7" s="15" t="s">
        <v>18</v>
      </c>
      <c r="I7" s="15" t="s">
        <v>25</v>
      </c>
      <c r="J7" s="15" t="s">
        <v>18</v>
      </c>
      <c r="K7" s="15" t="s">
        <v>25</v>
      </c>
      <c r="L7" s="15" t="s">
        <v>18</v>
      </c>
      <c r="M7" s="15" t="s">
        <v>18</v>
      </c>
      <c r="N7" s="15" t="s">
        <v>18</v>
      </c>
      <c r="O7" s="15" t="s">
        <v>18</v>
      </c>
      <c r="P7" s="15" t="s">
        <v>18</v>
      </c>
      <c r="Q7" s="15" t="s">
        <v>18</v>
      </c>
      <c r="R7" s="15" t="s">
        <v>18</v>
      </c>
      <c r="S7" s="15" t="s">
        <v>18</v>
      </c>
      <c r="T7" s="15" t="s">
        <v>18</v>
      </c>
      <c r="U7" s="15" t="s">
        <v>25</v>
      </c>
      <c r="V7" s="15" t="s">
        <v>25</v>
      </c>
      <c r="W7" s="15" t="s">
        <v>18</v>
      </c>
      <c r="X7" s="15" t="s">
        <v>18</v>
      </c>
      <c r="Y7" s="15" t="s">
        <v>18</v>
      </c>
      <c r="Z7" s="16" t="s">
        <v>18</v>
      </c>
    </row>
    <row r="8" spans="2:26" s="1" customFormat="1" ht="13" x14ac:dyDescent="0.35">
      <c r="B8" s="103" t="s">
        <v>23</v>
      </c>
      <c r="C8" s="104"/>
      <c r="D8" s="105"/>
      <c r="E8" s="106">
        <v>0.23402777777777781</v>
      </c>
      <c r="F8" s="107">
        <v>0.25486111111111109</v>
      </c>
      <c r="G8" s="107">
        <v>0.27569444444444446</v>
      </c>
      <c r="H8" s="107">
        <v>0.28611111111111115</v>
      </c>
      <c r="I8" s="107">
        <v>0.32777777777777778</v>
      </c>
      <c r="J8" s="107">
        <v>0.41111111111111115</v>
      </c>
      <c r="K8" s="107">
        <v>0.45277777777777778</v>
      </c>
      <c r="L8" s="107">
        <v>0.49444444444444446</v>
      </c>
      <c r="M8" s="107">
        <v>0.49444444444444446</v>
      </c>
      <c r="N8" s="107">
        <v>0.53611111111111109</v>
      </c>
      <c r="O8" s="107">
        <v>0.53611111111111109</v>
      </c>
      <c r="P8" s="107">
        <v>0.56736111111111109</v>
      </c>
      <c r="Q8" s="107">
        <v>0.57777777777777783</v>
      </c>
      <c r="R8" s="107">
        <v>0.58819444444444402</v>
      </c>
      <c r="S8" s="107">
        <v>0.60902777777777795</v>
      </c>
      <c r="T8" s="107">
        <v>0.61249999999999993</v>
      </c>
      <c r="U8" s="107">
        <v>0.62638888888888888</v>
      </c>
      <c r="V8" s="107">
        <v>0.62986111111111098</v>
      </c>
      <c r="W8" s="107">
        <v>0.65069444444444402</v>
      </c>
      <c r="X8" s="107">
        <v>0.65416666666666667</v>
      </c>
      <c r="Y8" s="107">
        <v>0.66805555555555562</v>
      </c>
      <c r="Z8" s="108">
        <v>0.67152777777777795</v>
      </c>
    </row>
    <row r="9" spans="2:26" s="1" customFormat="1" x14ac:dyDescent="0.35">
      <c r="B9" s="17" t="s">
        <v>24</v>
      </c>
      <c r="C9" s="18">
        <v>2</v>
      </c>
      <c r="D9" s="19">
        <v>2</v>
      </c>
      <c r="E9" s="20">
        <f>E8+(IF(E$7="A",$C9,$D9))/1440</f>
        <v>0.23541666666666669</v>
      </c>
      <c r="F9" s="21">
        <f t="shared" ref="F9:Z22" si="0">F8+(IF(F$7="A",$C9,$D9))/1440</f>
        <v>0.25624999999999998</v>
      </c>
      <c r="G9" s="21">
        <f t="shared" si="0"/>
        <v>0.27708333333333335</v>
      </c>
      <c r="H9" s="21">
        <f t="shared" si="0"/>
        <v>0.28750000000000003</v>
      </c>
      <c r="I9" s="21">
        <f t="shared" si="0"/>
        <v>0.32916666666666666</v>
      </c>
      <c r="J9" s="21">
        <f t="shared" si="0"/>
        <v>0.41250000000000003</v>
      </c>
      <c r="K9" s="21">
        <f t="shared" ref="K9" si="1">K8+(IF(K$7="A",$C9,$D9))/1440</f>
        <v>0.45416666666666666</v>
      </c>
      <c r="L9" s="21">
        <f t="shared" si="0"/>
        <v>0.49583333333333335</v>
      </c>
      <c r="M9" s="21">
        <f t="shared" ref="M9" si="2">M8+(IF(M$7="A",$C9,$D9))/1440</f>
        <v>0.49583333333333335</v>
      </c>
      <c r="N9" s="21">
        <f t="shared" si="0"/>
        <v>0.53749999999999998</v>
      </c>
      <c r="O9" s="21">
        <f t="shared" ref="O9" si="3">O8+(IF(O$7="A",$C9,$D9))/1440</f>
        <v>0.53749999999999998</v>
      </c>
      <c r="P9" s="21">
        <f t="shared" si="0"/>
        <v>0.56874999999999998</v>
      </c>
      <c r="Q9" s="21">
        <f t="shared" ref="Q9" si="4">Q8+(IF(Q$7="A",$C9,$D9))/1440</f>
        <v>0.57916666666666672</v>
      </c>
      <c r="R9" s="21">
        <f t="shared" si="0"/>
        <v>0.5895833333333329</v>
      </c>
      <c r="S9" s="21">
        <f t="shared" si="0"/>
        <v>0.61041666666666683</v>
      </c>
      <c r="T9" s="21">
        <f t="shared" ref="T9:U9" si="5">T8+(IF(T$7="A",$C9,$D9))/1440</f>
        <v>0.61388888888888882</v>
      </c>
      <c r="U9" s="21">
        <f t="shared" si="5"/>
        <v>0.62777777777777777</v>
      </c>
      <c r="V9" s="21">
        <f t="shared" si="0"/>
        <v>0.63124999999999987</v>
      </c>
      <c r="W9" s="21">
        <f t="shared" si="0"/>
        <v>0.6520833333333329</v>
      </c>
      <c r="X9" s="21">
        <f t="shared" ref="X9:Y9" si="6">X8+(IF(X$7="A",$C9,$D9))/1440</f>
        <v>0.65555555555555556</v>
      </c>
      <c r="Y9" s="21">
        <f t="shared" si="6"/>
        <v>0.66944444444444451</v>
      </c>
      <c r="Z9" s="22">
        <f t="shared" si="0"/>
        <v>0.67291666666666683</v>
      </c>
    </row>
    <row r="10" spans="2:26" s="1" customFormat="1" x14ac:dyDescent="0.35">
      <c r="B10" s="17" t="s">
        <v>97</v>
      </c>
      <c r="C10" s="18">
        <v>5</v>
      </c>
      <c r="D10" s="19">
        <v>5</v>
      </c>
      <c r="E10" s="20">
        <f t="shared" ref="E10:E22" si="7">E9+(IF(E$7="A",$C10,$D10))/1440</f>
        <v>0.2388888888888889</v>
      </c>
      <c r="F10" s="21">
        <f t="shared" si="0"/>
        <v>0.25972222222222219</v>
      </c>
      <c r="G10" s="21">
        <f t="shared" si="0"/>
        <v>0.28055555555555556</v>
      </c>
      <c r="H10" s="21">
        <f t="shared" si="0"/>
        <v>0.29097222222222224</v>
      </c>
      <c r="I10" s="21">
        <f t="shared" si="0"/>
        <v>0.33263888888888887</v>
      </c>
      <c r="J10" s="21">
        <f t="shared" si="0"/>
        <v>0.41597222222222224</v>
      </c>
      <c r="K10" s="21">
        <f t="shared" ref="K10" si="8">K9+(IF(K$7="A",$C10,$D10))/1440</f>
        <v>0.45763888888888887</v>
      </c>
      <c r="L10" s="21">
        <f t="shared" si="0"/>
        <v>0.49930555555555556</v>
      </c>
      <c r="M10" s="21">
        <f t="shared" ref="M10" si="9">M9+(IF(M$7="A",$C10,$D10))/1440</f>
        <v>0.49930555555555556</v>
      </c>
      <c r="N10" s="21">
        <f t="shared" si="0"/>
        <v>0.54097222222222219</v>
      </c>
      <c r="O10" s="21">
        <f t="shared" ref="O10" si="10">O9+(IF(O$7="A",$C10,$D10))/1440</f>
        <v>0.54097222222222219</v>
      </c>
      <c r="P10" s="21">
        <f t="shared" si="0"/>
        <v>0.57222222222222219</v>
      </c>
      <c r="Q10" s="21">
        <f t="shared" ref="Q10" si="11">Q9+(IF(Q$7="A",$C10,$D10))/1440</f>
        <v>0.58263888888888893</v>
      </c>
      <c r="R10" s="21">
        <f t="shared" si="0"/>
        <v>0.59305555555555511</v>
      </c>
      <c r="S10" s="21">
        <f t="shared" si="0"/>
        <v>0.61388888888888904</v>
      </c>
      <c r="T10" s="21">
        <f t="shared" ref="T10:U10" si="12">T9+(IF(T$7="A",$C10,$D10))/1440</f>
        <v>0.61736111111111103</v>
      </c>
      <c r="U10" s="21">
        <f t="shared" si="12"/>
        <v>0.63124999999999998</v>
      </c>
      <c r="V10" s="21">
        <f t="shared" si="0"/>
        <v>0.63472222222222208</v>
      </c>
      <c r="W10" s="21">
        <f t="shared" si="0"/>
        <v>0.65555555555555511</v>
      </c>
      <c r="X10" s="21">
        <f t="shared" ref="X10:Y10" si="13">X9+(IF(X$7="A",$C10,$D10))/1440</f>
        <v>0.65902777777777777</v>
      </c>
      <c r="Y10" s="21">
        <f t="shared" si="13"/>
        <v>0.67291666666666672</v>
      </c>
      <c r="Z10" s="22">
        <f t="shared" si="0"/>
        <v>0.67638888888888904</v>
      </c>
    </row>
    <row r="11" spans="2:26" s="1" customFormat="1" x14ac:dyDescent="0.35">
      <c r="B11" s="17" t="s">
        <v>98</v>
      </c>
      <c r="C11" s="18">
        <v>1</v>
      </c>
      <c r="D11" s="19">
        <v>1</v>
      </c>
      <c r="E11" s="20">
        <f t="shared" si="7"/>
        <v>0.23958333333333334</v>
      </c>
      <c r="F11" s="21">
        <f t="shared" si="0"/>
        <v>0.26041666666666663</v>
      </c>
      <c r="G11" s="21">
        <f t="shared" si="0"/>
        <v>0.28125</v>
      </c>
      <c r="H11" s="21">
        <f t="shared" si="0"/>
        <v>0.29166666666666669</v>
      </c>
      <c r="I11" s="21">
        <f t="shared" si="0"/>
        <v>0.33333333333333331</v>
      </c>
      <c r="J11" s="21">
        <f t="shared" si="0"/>
        <v>0.41666666666666669</v>
      </c>
      <c r="K11" s="21">
        <f t="shared" ref="K11" si="14">K10+(IF(K$7="A",$C11,$D11))/1440</f>
        <v>0.45833333333333331</v>
      </c>
      <c r="L11" s="21">
        <f t="shared" si="0"/>
        <v>0.5</v>
      </c>
      <c r="M11" s="21">
        <f t="shared" ref="M11" si="15">M10+(IF(M$7="A",$C11,$D11))/1440</f>
        <v>0.5</v>
      </c>
      <c r="N11" s="21">
        <f t="shared" si="0"/>
        <v>0.54166666666666663</v>
      </c>
      <c r="O11" s="21">
        <f t="shared" ref="O11" si="16">O10+(IF(O$7="A",$C11,$D11))/1440</f>
        <v>0.54166666666666663</v>
      </c>
      <c r="P11" s="21">
        <f t="shared" si="0"/>
        <v>0.57291666666666663</v>
      </c>
      <c r="Q11" s="21">
        <f t="shared" ref="Q11" si="17">Q10+(IF(Q$7="A",$C11,$D11))/1440</f>
        <v>0.58333333333333337</v>
      </c>
      <c r="R11" s="21">
        <f t="shared" si="0"/>
        <v>0.59374999999999956</v>
      </c>
      <c r="S11" s="21">
        <f t="shared" si="0"/>
        <v>0.61458333333333348</v>
      </c>
      <c r="T11" s="21">
        <f t="shared" ref="T11:U11" si="18">T10+(IF(T$7="A",$C11,$D11))/1440</f>
        <v>0.61805555555555547</v>
      </c>
      <c r="U11" s="21">
        <f t="shared" si="18"/>
        <v>0.63194444444444442</v>
      </c>
      <c r="V11" s="21">
        <f t="shared" si="0"/>
        <v>0.63541666666666652</v>
      </c>
      <c r="W11" s="21">
        <f t="shared" si="0"/>
        <v>0.65624999999999956</v>
      </c>
      <c r="X11" s="21">
        <f t="shared" ref="X11:Y11" si="19">X10+(IF(X$7="A",$C11,$D11))/1440</f>
        <v>0.65972222222222221</v>
      </c>
      <c r="Y11" s="21">
        <f t="shared" si="19"/>
        <v>0.67361111111111116</v>
      </c>
      <c r="Z11" s="22">
        <f t="shared" si="0"/>
        <v>0.67708333333333348</v>
      </c>
    </row>
    <row r="12" spans="2:26" s="1" customFormat="1" x14ac:dyDescent="0.35">
      <c r="B12" s="17" t="s">
        <v>99</v>
      </c>
      <c r="C12" s="18">
        <v>1</v>
      </c>
      <c r="D12" s="19">
        <v>1</v>
      </c>
      <c r="E12" s="20">
        <f t="shared" si="7"/>
        <v>0.24027777777777778</v>
      </c>
      <c r="F12" s="21">
        <f t="shared" si="0"/>
        <v>0.26111111111111107</v>
      </c>
      <c r="G12" s="21">
        <f t="shared" si="0"/>
        <v>0.28194444444444444</v>
      </c>
      <c r="H12" s="21">
        <f t="shared" si="0"/>
        <v>0.29236111111111113</v>
      </c>
      <c r="I12" s="21">
        <f t="shared" si="0"/>
        <v>0.33402777777777776</v>
      </c>
      <c r="J12" s="21">
        <f t="shared" si="0"/>
        <v>0.41736111111111113</v>
      </c>
      <c r="K12" s="21">
        <f t="shared" ref="K12" si="20">K11+(IF(K$7="A",$C12,$D12))/1440</f>
        <v>0.45902777777777776</v>
      </c>
      <c r="L12" s="21">
        <f t="shared" si="0"/>
        <v>0.50069444444444444</v>
      </c>
      <c r="M12" s="21">
        <f t="shared" ref="M12" si="21">M11+(IF(M$7="A",$C12,$D12))/1440</f>
        <v>0.50069444444444444</v>
      </c>
      <c r="N12" s="21">
        <f t="shared" si="0"/>
        <v>0.54236111111111107</v>
      </c>
      <c r="O12" s="21">
        <f t="shared" ref="O12" si="22">O11+(IF(O$7="A",$C12,$D12))/1440</f>
        <v>0.54236111111111107</v>
      </c>
      <c r="P12" s="21">
        <f t="shared" si="0"/>
        <v>0.57361111111111107</v>
      </c>
      <c r="Q12" s="21">
        <f t="shared" ref="Q12" si="23">Q11+(IF(Q$7="A",$C12,$D12))/1440</f>
        <v>0.58402777777777781</v>
      </c>
      <c r="R12" s="21">
        <f t="shared" si="0"/>
        <v>0.594444444444444</v>
      </c>
      <c r="S12" s="21">
        <f t="shared" si="0"/>
        <v>0.61527777777777792</v>
      </c>
      <c r="T12" s="21">
        <f t="shared" ref="T12:U12" si="24">T11+(IF(T$7="A",$C12,$D12))/1440</f>
        <v>0.61874999999999991</v>
      </c>
      <c r="U12" s="21">
        <f t="shared" si="24"/>
        <v>0.63263888888888886</v>
      </c>
      <c r="V12" s="21">
        <f t="shared" si="0"/>
        <v>0.63611111111111096</v>
      </c>
      <c r="W12" s="21">
        <f t="shared" si="0"/>
        <v>0.656944444444444</v>
      </c>
      <c r="X12" s="21">
        <f t="shared" ref="X12:Y12" si="25">X11+(IF(X$7="A",$C12,$D12))/1440</f>
        <v>0.66041666666666665</v>
      </c>
      <c r="Y12" s="21">
        <f t="shared" si="25"/>
        <v>0.6743055555555556</v>
      </c>
      <c r="Z12" s="22">
        <f t="shared" si="0"/>
        <v>0.67777777777777792</v>
      </c>
    </row>
    <row r="13" spans="2:26" s="1" customFormat="1" x14ac:dyDescent="0.35">
      <c r="B13" s="17" t="s">
        <v>100</v>
      </c>
      <c r="C13" s="18">
        <v>2</v>
      </c>
      <c r="D13" s="19">
        <v>2</v>
      </c>
      <c r="E13" s="20">
        <f t="shared" si="7"/>
        <v>0.24166666666666667</v>
      </c>
      <c r="F13" s="21">
        <f t="shared" si="0"/>
        <v>0.26249999999999996</v>
      </c>
      <c r="G13" s="21">
        <f t="shared" si="0"/>
        <v>0.28333333333333333</v>
      </c>
      <c r="H13" s="21">
        <f t="shared" si="0"/>
        <v>0.29375000000000001</v>
      </c>
      <c r="I13" s="21">
        <f t="shared" si="0"/>
        <v>0.33541666666666664</v>
      </c>
      <c r="J13" s="21">
        <f t="shared" si="0"/>
        <v>0.41875000000000001</v>
      </c>
      <c r="K13" s="21">
        <f t="shared" ref="K13" si="26">K12+(IF(K$7="A",$C13,$D13))/1440</f>
        <v>0.46041666666666664</v>
      </c>
      <c r="L13" s="21">
        <f t="shared" si="0"/>
        <v>0.50208333333333333</v>
      </c>
      <c r="M13" s="21">
        <f t="shared" ref="M13" si="27">M12+(IF(M$7="A",$C13,$D13))/1440</f>
        <v>0.50208333333333333</v>
      </c>
      <c r="N13" s="21">
        <f t="shared" si="0"/>
        <v>0.54374999999999996</v>
      </c>
      <c r="O13" s="21">
        <f t="shared" ref="O13" si="28">O12+(IF(O$7="A",$C13,$D13))/1440</f>
        <v>0.54374999999999996</v>
      </c>
      <c r="P13" s="21">
        <f t="shared" si="0"/>
        <v>0.57499999999999996</v>
      </c>
      <c r="Q13" s="21">
        <f t="shared" ref="Q13" si="29">Q12+(IF(Q$7="A",$C13,$D13))/1440</f>
        <v>0.5854166666666667</v>
      </c>
      <c r="R13" s="21">
        <f t="shared" si="0"/>
        <v>0.59583333333333288</v>
      </c>
      <c r="S13" s="21">
        <f t="shared" si="0"/>
        <v>0.61666666666666681</v>
      </c>
      <c r="T13" s="21">
        <f t="shared" ref="T13:U13" si="30">T12+(IF(T$7="A",$C13,$D13))/1440</f>
        <v>0.6201388888888888</v>
      </c>
      <c r="U13" s="21">
        <f t="shared" si="30"/>
        <v>0.63402777777777775</v>
      </c>
      <c r="V13" s="21">
        <f t="shared" si="0"/>
        <v>0.63749999999999984</v>
      </c>
      <c r="W13" s="21">
        <f t="shared" si="0"/>
        <v>0.65833333333333288</v>
      </c>
      <c r="X13" s="21">
        <f t="shared" ref="X13:Y13" si="31">X12+(IF(X$7="A",$C13,$D13))/1440</f>
        <v>0.66180555555555554</v>
      </c>
      <c r="Y13" s="21">
        <f t="shared" si="31"/>
        <v>0.67569444444444449</v>
      </c>
      <c r="Z13" s="22">
        <f t="shared" si="0"/>
        <v>0.67916666666666681</v>
      </c>
    </row>
    <row r="14" spans="2:26" s="1" customFormat="1" x14ac:dyDescent="0.35">
      <c r="B14" s="51" t="s">
        <v>101</v>
      </c>
      <c r="C14" s="52">
        <v>1</v>
      </c>
      <c r="D14" s="53">
        <v>1</v>
      </c>
      <c r="E14" s="54">
        <f t="shared" si="7"/>
        <v>0.24236111111111111</v>
      </c>
      <c r="F14" s="55">
        <f t="shared" si="0"/>
        <v>0.2631944444444444</v>
      </c>
      <c r="G14" s="55">
        <f t="shared" si="0"/>
        <v>0.28402777777777777</v>
      </c>
      <c r="H14" s="55">
        <f t="shared" si="0"/>
        <v>0.29444444444444445</v>
      </c>
      <c r="I14" s="55">
        <f t="shared" si="0"/>
        <v>0.33611111111111108</v>
      </c>
      <c r="J14" s="55">
        <f t="shared" si="0"/>
        <v>0.41944444444444445</v>
      </c>
      <c r="K14" s="55">
        <f t="shared" ref="K14:K16" si="32">K13+(IF(K$7="A",$C14,$D14))/1440</f>
        <v>0.46111111111111108</v>
      </c>
      <c r="L14" s="55">
        <f t="shared" si="0"/>
        <v>0.50277777777777777</v>
      </c>
      <c r="M14" s="55">
        <f t="shared" ref="M14" si="33">M13+(IF(M$7="A",$C14,$D14))/1440</f>
        <v>0.50277777777777777</v>
      </c>
      <c r="N14" s="55">
        <f t="shared" si="0"/>
        <v>0.5444444444444444</v>
      </c>
      <c r="O14" s="55">
        <f t="shared" ref="O14" si="34">O13+(IF(O$7="A",$C14,$D14))/1440</f>
        <v>0.5444444444444444</v>
      </c>
      <c r="P14" s="55">
        <f t="shared" si="0"/>
        <v>0.5756944444444444</v>
      </c>
      <c r="Q14" s="55">
        <f t="shared" ref="Q14" si="35">Q13+(IF(Q$7="A",$C14,$D14))/1440</f>
        <v>0.58611111111111114</v>
      </c>
      <c r="R14" s="55">
        <f t="shared" si="0"/>
        <v>0.59652777777777732</v>
      </c>
      <c r="S14" s="55">
        <f t="shared" si="0"/>
        <v>0.61736111111111125</v>
      </c>
      <c r="T14" s="55">
        <f t="shared" ref="T14:U14" si="36">T13+(IF(T$7="A",$C14,$D14))/1440</f>
        <v>0.62083333333333324</v>
      </c>
      <c r="U14" s="55">
        <f t="shared" si="36"/>
        <v>0.63472222222222219</v>
      </c>
      <c r="V14" s="55">
        <f t="shared" si="0"/>
        <v>0.63819444444444429</v>
      </c>
      <c r="W14" s="55">
        <f t="shared" si="0"/>
        <v>0.65902777777777732</v>
      </c>
      <c r="X14" s="55">
        <f t="shared" ref="X14:Y14" si="37">X13+(IF(X$7="A",$C14,$D14))/1440</f>
        <v>0.66249999999999998</v>
      </c>
      <c r="Y14" s="55">
        <f t="shared" si="37"/>
        <v>0.67638888888888893</v>
      </c>
      <c r="Z14" s="56">
        <f t="shared" si="0"/>
        <v>0.67986111111111125</v>
      </c>
    </row>
    <row r="15" spans="2:26" s="1" customFormat="1" x14ac:dyDescent="0.35">
      <c r="B15" s="61" t="s">
        <v>117</v>
      </c>
      <c r="C15" s="62"/>
      <c r="D15" s="63">
        <v>2</v>
      </c>
      <c r="E15" s="64"/>
      <c r="F15" s="65"/>
      <c r="G15" s="65"/>
      <c r="H15" s="65"/>
      <c r="I15" s="65">
        <f t="shared" ref="I15" si="38">I14+(IF(I$7="A",$C15,$D15))/1440</f>
        <v>0.33749999999999997</v>
      </c>
      <c r="J15" s="65"/>
      <c r="K15" s="65">
        <f t="shared" si="32"/>
        <v>0.46249999999999997</v>
      </c>
      <c r="L15" s="65"/>
      <c r="M15" s="65"/>
      <c r="N15" s="65"/>
      <c r="O15" s="65"/>
      <c r="P15" s="65"/>
      <c r="Q15" s="65"/>
      <c r="R15" s="65"/>
      <c r="S15" s="65"/>
      <c r="T15" s="65"/>
      <c r="U15" s="65">
        <f t="shared" ref="U15:V15" si="39">U14+(IF(U$7="A",$C15,$D15))/1440</f>
        <v>0.63611111111111107</v>
      </c>
      <c r="V15" s="65">
        <f t="shared" si="39"/>
        <v>0.63958333333333317</v>
      </c>
      <c r="W15" s="65"/>
      <c r="X15" s="65"/>
      <c r="Y15" s="65"/>
      <c r="Z15" s="66"/>
    </row>
    <row r="16" spans="2:26" s="1" customFormat="1" x14ac:dyDescent="0.35">
      <c r="B16" s="51" t="s">
        <v>118</v>
      </c>
      <c r="C16" s="52"/>
      <c r="D16" s="53">
        <v>4</v>
      </c>
      <c r="E16" s="54"/>
      <c r="F16" s="55"/>
      <c r="G16" s="55"/>
      <c r="H16" s="55"/>
      <c r="I16" s="55">
        <f t="shared" ref="I16" si="40">I15+(IF(I$7="A",$C16,$D16))/1440</f>
        <v>0.34027777777777773</v>
      </c>
      <c r="J16" s="55"/>
      <c r="K16" s="55">
        <f t="shared" si="32"/>
        <v>0.46527777777777773</v>
      </c>
      <c r="L16" s="55"/>
      <c r="M16" s="55"/>
      <c r="N16" s="55"/>
      <c r="O16" s="55"/>
      <c r="P16" s="55"/>
      <c r="Q16" s="55"/>
      <c r="R16" s="55"/>
      <c r="S16" s="55"/>
      <c r="T16" s="55"/>
      <c r="U16" s="55">
        <f t="shared" ref="U16:V16" si="41">U15+(IF(U$7="A",$C16,$D16))/1440</f>
        <v>0.63888888888888884</v>
      </c>
      <c r="V16" s="55">
        <f t="shared" si="41"/>
        <v>0.64236111111111094</v>
      </c>
      <c r="W16" s="55"/>
      <c r="X16" s="55"/>
      <c r="Y16" s="55"/>
      <c r="Z16" s="56"/>
    </row>
    <row r="17" spans="2:26" s="1" customFormat="1" x14ac:dyDescent="0.35">
      <c r="B17" s="148" t="s">
        <v>107</v>
      </c>
      <c r="C17" s="149">
        <v>4</v>
      </c>
      <c r="D17" s="150"/>
      <c r="E17" s="151"/>
      <c r="F17" s="152"/>
      <c r="G17" s="152"/>
      <c r="H17" s="152"/>
      <c r="I17" s="152"/>
      <c r="J17" s="152"/>
      <c r="K17" s="152"/>
      <c r="L17" s="152"/>
      <c r="M17" s="154">
        <f>M14+(IF(M$7="A",$C17,$D17))/1440</f>
        <v>0.50555555555555554</v>
      </c>
      <c r="N17" s="152"/>
      <c r="O17" s="154">
        <f>O14+(IF(O$7="A",$C17,$D17))/1440</f>
        <v>0.54722222222222217</v>
      </c>
      <c r="P17" s="154">
        <f>P14+(IF(P$7="A",$C17,$D17))/1440</f>
        <v>0.57847222222222217</v>
      </c>
      <c r="Q17" s="152"/>
      <c r="R17" s="152"/>
      <c r="S17" s="152"/>
      <c r="T17" s="152"/>
      <c r="U17" s="152"/>
      <c r="V17" s="152"/>
      <c r="W17" s="152"/>
      <c r="X17" s="152"/>
      <c r="Y17" s="152"/>
      <c r="Z17" s="153"/>
    </row>
    <row r="18" spans="2:26" s="1" customFormat="1" x14ac:dyDescent="0.35">
      <c r="B18" s="17" t="s">
        <v>102</v>
      </c>
      <c r="C18" s="18">
        <v>2</v>
      </c>
      <c r="D18" s="19">
        <v>2</v>
      </c>
      <c r="E18" s="20">
        <f>E14+(IF(E$7="A",$C18,$D18))/1440</f>
        <v>0.24374999999999999</v>
      </c>
      <c r="F18" s="21"/>
      <c r="G18" s="21">
        <f>G14+(IF(G$7="A",$C18,$D18))/1440</f>
        <v>0.28541666666666665</v>
      </c>
      <c r="H18" s="21">
        <f>H14+(IF(H$7="A",$C18,$D18))/1440</f>
        <v>0.29583333333333334</v>
      </c>
      <c r="I18" s="21">
        <f t="shared" ref="I18" si="42">I16+(IF(I$7="A",$C18,$D18))/1440</f>
        <v>0.34166666666666662</v>
      </c>
      <c r="J18" s="21">
        <f>J14+(IF(J$7="A",$C18,$D18))/1440</f>
        <v>0.42083333333333334</v>
      </c>
      <c r="K18" s="21"/>
      <c r="L18" s="21">
        <f>L14+(IF(L$7="A",$C18,$D18))/1440</f>
        <v>0.50416666666666665</v>
      </c>
      <c r="M18" s="21">
        <f>M17+(IF(M$7="A",$C18,$D18))/1440</f>
        <v>0.50694444444444442</v>
      </c>
      <c r="N18" s="21">
        <f>N14+(IF(N$7="A",$C18,$D18))/1440</f>
        <v>0.54583333333333328</v>
      </c>
      <c r="O18" s="21">
        <f>O17+(IF(O$7="A",$C18,$D18))/1440</f>
        <v>0.54861111111111105</v>
      </c>
      <c r="P18" s="21">
        <f>P17+(IF(P$7="A",$C18,$D18))/1440</f>
        <v>0.57986111111111105</v>
      </c>
      <c r="Q18" s="21">
        <f>Q14+(IF(Q$7="A",$C18,$D18))/1440</f>
        <v>0.58750000000000002</v>
      </c>
      <c r="R18" s="21"/>
      <c r="S18" s="21">
        <f>S14+(IF(S$7="A",$C18,$D18))/1440</f>
        <v>0.61875000000000013</v>
      </c>
      <c r="T18" s="21">
        <f t="shared" ref="T18" si="43">T14+(IF(T$7="A",$C18,$D18))/1440</f>
        <v>0.62222222222222212</v>
      </c>
      <c r="U18" s="21"/>
      <c r="V18" s="21"/>
      <c r="W18" s="21">
        <f>W14+(IF(W$7="A",$C18,$D18))/1440</f>
        <v>0.66041666666666621</v>
      </c>
      <c r="X18" s="21">
        <f t="shared" ref="X18" si="44">X14+(IF(X$7="A",$C18,$D18))/1440</f>
        <v>0.66388888888888886</v>
      </c>
      <c r="Y18" s="21"/>
      <c r="Z18" s="22"/>
    </row>
    <row r="19" spans="2:26" s="1" customFormat="1" x14ac:dyDescent="0.35">
      <c r="B19" s="17" t="s">
        <v>103</v>
      </c>
      <c r="C19" s="18">
        <v>1</v>
      </c>
      <c r="D19" s="19">
        <v>1</v>
      </c>
      <c r="E19" s="20">
        <f t="shared" si="7"/>
        <v>0.24444444444444444</v>
      </c>
      <c r="F19" s="21"/>
      <c r="G19" s="21">
        <f t="shared" si="0"/>
        <v>0.28611111111111109</v>
      </c>
      <c r="H19" s="21">
        <f t="shared" ref="H19" si="45">H18+(IF(H$7="A",$C19,$D19))/1440</f>
        <v>0.29652777777777778</v>
      </c>
      <c r="I19" s="21">
        <f t="shared" si="0"/>
        <v>0.34236111111111106</v>
      </c>
      <c r="J19" s="21">
        <f t="shared" si="0"/>
        <v>0.42152777777777778</v>
      </c>
      <c r="K19" s="21"/>
      <c r="L19" s="21">
        <f t="shared" si="0"/>
        <v>0.50486111111111109</v>
      </c>
      <c r="M19" s="21">
        <f t="shared" ref="M19" si="46">M18+(IF(M$7="A",$C19,$D19))/1440</f>
        <v>0.50763888888888886</v>
      </c>
      <c r="N19" s="21">
        <f t="shared" si="0"/>
        <v>0.54652777777777772</v>
      </c>
      <c r="O19" s="21">
        <f t="shared" ref="O19" si="47">O18+(IF(O$7="A",$C19,$D19))/1440</f>
        <v>0.54930555555555549</v>
      </c>
      <c r="P19" s="21">
        <f t="shared" si="0"/>
        <v>0.58055555555555549</v>
      </c>
      <c r="Q19" s="21">
        <f t="shared" ref="Q19" si="48">Q18+(IF(Q$7="A",$C19,$D19))/1440</f>
        <v>0.58819444444444446</v>
      </c>
      <c r="R19" s="21"/>
      <c r="S19" s="21">
        <f t="shared" si="0"/>
        <v>0.61944444444444458</v>
      </c>
      <c r="T19" s="21">
        <f t="shared" ref="T19" si="49">T18+(IF(T$7="A",$C19,$D19))/1440</f>
        <v>0.62291666666666656</v>
      </c>
      <c r="U19" s="21"/>
      <c r="V19" s="21"/>
      <c r="W19" s="21">
        <f t="shared" si="0"/>
        <v>0.66111111111111065</v>
      </c>
      <c r="X19" s="21">
        <f t="shared" ref="X19" si="50">X18+(IF(X$7="A",$C19,$D19))/1440</f>
        <v>0.6645833333333333</v>
      </c>
      <c r="Y19" s="21"/>
      <c r="Z19" s="22"/>
    </row>
    <row r="20" spans="2:26" s="1" customFormat="1" x14ac:dyDescent="0.35">
      <c r="B20" s="17" t="s">
        <v>104</v>
      </c>
      <c r="C20" s="18">
        <v>1</v>
      </c>
      <c r="D20" s="19">
        <v>1</v>
      </c>
      <c r="E20" s="20">
        <f t="shared" si="7"/>
        <v>0.24513888888888888</v>
      </c>
      <c r="F20" s="21"/>
      <c r="G20" s="21">
        <f t="shared" si="0"/>
        <v>0.28680555555555554</v>
      </c>
      <c r="H20" s="21">
        <f t="shared" ref="H20" si="51">H19+(IF(H$7="A",$C20,$D20))/1440</f>
        <v>0.29722222222222222</v>
      </c>
      <c r="I20" s="21">
        <f t="shared" si="0"/>
        <v>0.3430555555555555</v>
      </c>
      <c r="J20" s="21">
        <f t="shared" si="0"/>
        <v>0.42222222222222222</v>
      </c>
      <c r="K20" s="21"/>
      <c r="L20" s="21">
        <f t="shared" si="0"/>
        <v>0.50555555555555554</v>
      </c>
      <c r="M20" s="21">
        <f t="shared" ref="M20" si="52">M19+(IF(M$7="A",$C20,$D20))/1440</f>
        <v>0.5083333333333333</v>
      </c>
      <c r="N20" s="21">
        <f t="shared" si="0"/>
        <v>0.54722222222222217</v>
      </c>
      <c r="O20" s="21">
        <f t="shared" ref="O20" si="53">O19+(IF(O$7="A",$C20,$D20))/1440</f>
        <v>0.54999999999999993</v>
      </c>
      <c r="P20" s="21">
        <f t="shared" si="0"/>
        <v>0.58124999999999993</v>
      </c>
      <c r="Q20" s="21">
        <f t="shared" ref="Q20" si="54">Q19+(IF(Q$7="A",$C20,$D20))/1440</f>
        <v>0.58888888888888891</v>
      </c>
      <c r="R20" s="21"/>
      <c r="S20" s="21">
        <f t="shared" si="0"/>
        <v>0.62013888888888902</v>
      </c>
      <c r="T20" s="21">
        <f t="shared" ref="T20" si="55">T19+(IF(T$7="A",$C20,$D20))/1440</f>
        <v>0.62361111111111101</v>
      </c>
      <c r="U20" s="21"/>
      <c r="V20" s="21"/>
      <c r="W20" s="21">
        <f t="shared" si="0"/>
        <v>0.66180555555555509</v>
      </c>
      <c r="X20" s="21">
        <f t="shared" ref="X20" si="56">X19+(IF(X$7="A",$C20,$D20))/1440</f>
        <v>0.66527777777777775</v>
      </c>
      <c r="Y20" s="21"/>
      <c r="Z20" s="22"/>
    </row>
    <row r="21" spans="2:26" s="1" customFormat="1" x14ac:dyDescent="0.35">
      <c r="B21" s="17" t="s">
        <v>105</v>
      </c>
      <c r="C21" s="18">
        <v>4</v>
      </c>
      <c r="D21" s="19">
        <v>4</v>
      </c>
      <c r="E21" s="20">
        <f t="shared" si="7"/>
        <v>0.24791666666666665</v>
      </c>
      <c r="F21" s="21"/>
      <c r="G21" s="21">
        <f t="shared" si="0"/>
        <v>0.2895833333333333</v>
      </c>
      <c r="H21" s="21">
        <f t="shared" ref="H21" si="57">H20+(IF(H$7="A",$C21,$D21))/1440</f>
        <v>0.3</v>
      </c>
      <c r="I21" s="21">
        <f t="shared" si="0"/>
        <v>0.34583333333333327</v>
      </c>
      <c r="J21" s="21">
        <f t="shared" si="0"/>
        <v>0.42499999999999999</v>
      </c>
      <c r="K21" s="21"/>
      <c r="L21" s="21">
        <f t="shared" si="0"/>
        <v>0.5083333333333333</v>
      </c>
      <c r="M21" s="21">
        <f t="shared" ref="M21" si="58">M20+(IF(M$7="A",$C21,$D21))/1440</f>
        <v>0.51111111111111107</v>
      </c>
      <c r="N21" s="21">
        <f t="shared" si="0"/>
        <v>0.54999999999999993</v>
      </c>
      <c r="O21" s="21">
        <f t="shared" ref="O21" si="59">O20+(IF(O$7="A",$C21,$D21))/1440</f>
        <v>0.5527777777777777</v>
      </c>
      <c r="P21" s="21">
        <f t="shared" si="0"/>
        <v>0.5840277777777777</v>
      </c>
      <c r="Q21" s="21">
        <f t="shared" ref="Q21" si="60">Q20+(IF(Q$7="A",$C21,$D21))/1440</f>
        <v>0.59166666666666667</v>
      </c>
      <c r="R21" s="21"/>
      <c r="S21" s="21">
        <f t="shared" si="0"/>
        <v>0.62291666666666679</v>
      </c>
      <c r="T21" s="21">
        <f t="shared" ref="T21" si="61">T20+(IF(T$7="A",$C21,$D21))/1440</f>
        <v>0.62638888888888877</v>
      </c>
      <c r="U21" s="21"/>
      <c r="V21" s="21"/>
      <c r="W21" s="21">
        <f t="shared" si="0"/>
        <v>0.66458333333333286</v>
      </c>
      <c r="X21" s="21">
        <f t="shared" ref="X21" si="62">X20+(IF(X$7="A",$C21,$D21))/1440</f>
        <v>0.66805555555555551</v>
      </c>
      <c r="Y21" s="21"/>
      <c r="Z21" s="22"/>
    </row>
    <row r="22" spans="2:26" s="1" customFormat="1" ht="13.5" thickBot="1" x14ac:dyDescent="0.4">
      <c r="B22" s="99" t="s">
        <v>106</v>
      </c>
      <c r="C22" s="12">
        <v>2</v>
      </c>
      <c r="D22" s="13">
        <v>2</v>
      </c>
      <c r="E22" s="100">
        <f t="shared" si="7"/>
        <v>0.24930555555555553</v>
      </c>
      <c r="F22" s="101"/>
      <c r="G22" s="101">
        <f t="shared" si="0"/>
        <v>0.29097222222222219</v>
      </c>
      <c r="H22" s="101">
        <f t="shared" ref="H22" si="63">H21+(IF(H$7="A",$C22,$D22))/1440</f>
        <v>0.30138888888888887</v>
      </c>
      <c r="I22" s="101">
        <f t="shared" ref="I22:W22" si="64">I21+(IF(I$7="A",$C22,$D22))/1440</f>
        <v>0.34722222222222215</v>
      </c>
      <c r="J22" s="101">
        <f t="shared" si="64"/>
        <v>0.42638888888888887</v>
      </c>
      <c r="K22" s="101"/>
      <c r="L22" s="101">
        <f t="shared" si="64"/>
        <v>0.50972222222222219</v>
      </c>
      <c r="M22" s="101">
        <f t="shared" ref="M22" si="65">M21+(IF(M$7="A",$C22,$D22))/1440</f>
        <v>0.51249999999999996</v>
      </c>
      <c r="N22" s="101">
        <f t="shared" si="64"/>
        <v>0.55138888888888882</v>
      </c>
      <c r="O22" s="101">
        <f t="shared" ref="O22" si="66">O21+(IF(O$7="A",$C22,$D22))/1440</f>
        <v>0.55416666666666659</v>
      </c>
      <c r="P22" s="101">
        <f t="shared" si="64"/>
        <v>0.58541666666666659</v>
      </c>
      <c r="Q22" s="101">
        <f t="shared" ref="Q22" si="67">Q21+(IF(Q$7="A",$C22,$D22))/1440</f>
        <v>0.59305555555555556</v>
      </c>
      <c r="R22" s="101"/>
      <c r="S22" s="101">
        <f t="shared" si="64"/>
        <v>0.62430555555555567</v>
      </c>
      <c r="T22" s="101">
        <f t="shared" ref="T22" si="68">T21+(IF(T$7="A",$C22,$D22))/1440</f>
        <v>0.62777777777777766</v>
      </c>
      <c r="U22" s="101"/>
      <c r="V22" s="101"/>
      <c r="W22" s="101">
        <f t="shared" si="64"/>
        <v>0.66597222222222174</v>
      </c>
      <c r="X22" s="101">
        <f t="shared" ref="X22" si="69">X21+(IF(X$7="A",$C22,$D22))/1440</f>
        <v>0.6694444444444444</v>
      </c>
      <c r="Y22" s="101"/>
      <c r="Z22" s="102"/>
    </row>
    <row r="23" spans="2:26" ht="13" thickBot="1" x14ac:dyDescent="0.3"/>
    <row r="24" spans="2:26" x14ac:dyDescent="0.25">
      <c r="B24" s="24" t="s">
        <v>19</v>
      </c>
      <c r="C24" s="25"/>
      <c r="D24" s="26"/>
      <c r="E24" s="27">
        <v>13</v>
      </c>
      <c r="F24" s="27">
        <v>7</v>
      </c>
      <c r="G24" s="27">
        <v>13</v>
      </c>
      <c r="H24" s="27">
        <v>13</v>
      </c>
      <c r="I24" s="27">
        <f>13+4</f>
        <v>17</v>
      </c>
      <c r="J24" s="27">
        <v>13</v>
      </c>
      <c r="K24" s="27">
        <f>7+5</f>
        <v>12</v>
      </c>
      <c r="L24" s="27">
        <v>13</v>
      </c>
      <c r="M24" s="27">
        <f>13+3</f>
        <v>16</v>
      </c>
      <c r="N24" s="27">
        <v>13</v>
      </c>
      <c r="O24" s="27">
        <f>13+3</f>
        <v>16</v>
      </c>
      <c r="P24" s="27">
        <f>13+3</f>
        <v>16</v>
      </c>
      <c r="Q24" s="27">
        <v>13</v>
      </c>
      <c r="R24" s="27">
        <v>7</v>
      </c>
      <c r="S24" s="27">
        <v>13</v>
      </c>
      <c r="T24" s="27">
        <v>13</v>
      </c>
      <c r="U24" s="27">
        <f>7+5</f>
        <v>12</v>
      </c>
      <c r="V24" s="27">
        <f>7+5</f>
        <v>12</v>
      </c>
      <c r="W24" s="27">
        <v>13</v>
      </c>
      <c r="X24" s="27">
        <v>13</v>
      </c>
      <c r="Y24" s="27">
        <v>7</v>
      </c>
      <c r="Z24" s="28">
        <v>7</v>
      </c>
    </row>
    <row r="25" spans="2:26" x14ac:dyDescent="0.25">
      <c r="B25" s="29" t="s">
        <v>20</v>
      </c>
      <c r="C25" s="30"/>
      <c r="D25" s="31"/>
      <c r="E25" s="32">
        <v>250</v>
      </c>
      <c r="F25" s="32">
        <v>250</v>
      </c>
      <c r="G25" s="32">
        <v>250</v>
      </c>
      <c r="H25" s="32">
        <v>187</v>
      </c>
      <c r="I25" s="32">
        <v>250</v>
      </c>
      <c r="J25" s="32">
        <v>250</v>
      </c>
      <c r="K25" s="32">
        <v>250</v>
      </c>
      <c r="L25" s="32">
        <v>63</v>
      </c>
      <c r="M25" s="32">
        <v>187</v>
      </c>
      <c r="N25" s="32">
        <v>63</v>
      </c>
      <c r="O25" s="32">
        <v>187</v>
      </c>
      <c r="P25" s="32">
        <v>187</v>
      </c>
      <c r="Q25" s="32">
        <v>63</v>
      </c>
      <c r="R25" s="32">
        <v>187</v>
      </c>
      <c r="S25" s="32">
        <v>187</v>
      </c>
      <c r="T25" s="32">
        <v>63</v>
      </c>
      <c r="U25" s="32">
        <v>63</v>
      </c>
      <c r="V25" s="32">
        <v>187</v>
      </c>
      <c r="W25" s="32">
        <v>187</v>
      </c>
      <c r="X25" s="32">
        <v>63</v>
      </c>
      <c r="Y25" s="32">
        <v>63</v>
      </c>
      <c r="Z25" s="33">
        <v>187</v>
      </c>
    </row>
    <row r="26" spans="2:26" ht="13" thickBot="1" x14ac:dyDescent="0.3">
      <c r="B26" s="34" t="s">
        <v>21</v>
      </c>
      <c r="C26" s="35"/>
      <c r="D26" s="36"/>
      <c r="E26" s="37">
        <f>E24*E25</f>
        <v>3250</v>
      </c>
      <c r="F26" s="37">
        <f t="shared" ref="F26:Z26" si="70">F24*F25</f>
        <v>1750</v>
      </c>
      <c r="G26" s="37">
        <f t="shared" si="70"/>
        <v>3250</v>
      </c>
      <c r="H26" s="37">
        <f t="shared" si="70"/>
        <v>2431</v>
      </c>
      <c r="I26" s="37">
        <f t="shared" si="70"/>
        <v>4250</v>
      </c>
      <c r="J26" s="37">
        <f t="shared" si="70"/>
        <v>3250</v>
      </c>
      <c r="K26" s="37">
        <f t="shared" ref="K26" si="71">K24*K25</f>
        <v>3000</v>
      </c>
      <c r="L26" s="37">
        <f t="shared" si="70"/>
        <v>819</v>
      </c>
      <c r="M26" s="37">
        <f t="shared" ref="M26:O26" si="72">M24*M25</f>
        <v>2992</v>
      </c>
      <c r="N26" s="37">
        <f t="shared" si="72"/>
        <v>819</v>
      </c>
      <c r="O26" s="37">
        <f t="shared" si="72"/>
        <v>2992</v>
      </c>
      <c r="P26" s="37">
        <f t="shared" si="70"/>
        <v>2992</v>
      </c>
      <c r="Q26" s="37">
        <f t="shared" ref="Q26" si="73">Q24*Q25</f>
        <v>819</v>
      </c>
      <c r="R26" s="37">
        <f t="shared" si="70"/>
        <v>1309</v>
      </c>
      <c r="S26" s="37">
        <f t="shared" si="70"/>
        <v>2431</v>
      </c>
      <c r="T26" s="37">
        <f t="shared" ref="T26:U26" si="74">T24*T25</f>
        <v>819</v>
      </c>
      <c r="U26" s="37">
        <f t="shared" si="74"/>
        <v>756</v>
      </c>
      <c r="V26" s="37">
        <f t="shared" si="70"/>
        <v>2244</v>
      </c>
      <c r="W26" s="37">
        <f t="shared" si="70"/>
        <v>2431</v>
      </c>
      <c r="X26" s="37">
        <f t="shared" ref="X26:Y26" si="75">X24*X25</f>
        <v>819</v>
      </c>
      <c r="Y26" s="37">
        <f t="shared" si="75"/>
        <v>441</v>
      </c>
      <c r="Z26" s="38">
        <f t="shared" si="70"/>
        <v>1309</v>
      </c>
    </row>
    <row r="28" spans="2:26" s="1" customFormat="1" ht="13" thickBot="1" x14ac:dyDescent="0.4">
      <c r="O28" s="84"/>
      <c r="P28" s="84"/>
    </row>
    <row r="29" spans="2:26" s="1" customFormat="1" ht="12.75" customHeight="1" x14ac:dyDescent="0.35">
      <c r="B29" s="287" t="s">
        <v>15</v>
      </c>
      <c r="C29" s="294" t="s">
        <v>3</v>
      </c>
      <c r="D29" s="295"/>
      <c r="E29" s="3" t="s">
        <v>2</v>
      </c>
      <c r="F29" s="4" t="s">
        <v>1</v>
      </c>
      <c r="G29" s="4" t="s">
        <v>1</v>
      </c>
      <c r="H29" s="4" t="s">
        <v>2</v>
      </c>
      <c r="I29" s="4" t="s">
        <v>2</v>
      </c>
      <c r="J29" s="4" t="s">
        <v>1</v>
      </c>
      <c r="K29" s="4" t="s">
        <v>0</v>
      </c>
      <c r="L29" s="4" t="s">
        <v>0</v>
      </c>
      <c r="M29" s="4" t="s">
        <v>0</v>
      </c>
      <c r="N29" s="67" t="s">
        <v>0</v>
      </c>
      <c r="O29" s="77"/>
      <c r="P29" s="53"/>
      <c r="Q29" s="4" t="s">
        <v>4</v>
      </c>
      <c r="R29" s="4" t="s">
        <v>4</v>
      </c>
      <c r="S29" s="4" t="s">
        <v>4</v>
      </c>
      <c r="T29" s="4" t="s">
        <v>4</v>
      </c>
      <c r="U29" s="4" t="s">
        <v>4</v>
      </c>
      <c r="V29" s="4" t="s">
        <v>4</v>
      </c>
      <c r="W29" s="4" t="s">
        <v>4</v>
      </c>
      <c r="X29" s="4" t="s">
        <v>4</v>
      </c>
      <c r="Y29" s="4" t="s">
        <v>4</v>
      </c>
      <c r="Z29" s="93" t="s">
        <v>4</v>
      </c>
    </row>
    <row r="30" spans="2:26" s="1" customFormat="1" ht="12.75" customHeight="1" x14ac:dyDescent="0.35">
      <c r="B30" s="288"/>
      <c r="C30" s="296" t="s">
        <v>119</v>
      </c>
      <c r="D30" s="297"/>
      <c r="E30" s="167">
        <v>145</v>
      </c>
      <c r="F30" s="168">
        <v>247</v>
      </c>
      <c r="G30" s="168">
        <v>249</v>
      </c>
      <c r="H30" s="168">
        <v>151</v>
      </c>
      <c r="I30" s="168">
        <v>153</v>
      </c>
      <c r="J30" s="168">
        <v>255</v>
      </c>
      <c r="K30" s="168">
        <v>57</v>
      </c>
      <c r="L30" s="168">
        <v>59</v>
      </c>
      <c r="M30" s="168">
        <v>61</v>
      </c>
      <c r="N30" s="170">
        <v>63</v>
      </c>
      <c r="O30" s="77"/>
      <c r="P30" s="53"/>
      <c r="Q30" s="168">
        <v>301</v>
      </c>
      <c r="R30" s="168">
        <v>303</v>
      </c>
      <c r="S30" s="168">
        <v>305</v>
      </c>
      <c r="T30" s="168">
        <v>307</v>
      </c>
      <c r="U30" s="168">
        <v>309</v>
      </c>
      <c r="V30" s="168">
        <v>311</v>
      </c>
      <c r="W30" s="168">
        <v>313</v>
      </c>
      <c r="X30" s="168">
        <v>315</v>
      </c>
      <c r="Y30" s="168">
        <v>317</v>
      </c>
      <c r="Z30" s="174">
        <v>319</v>
      </c>
    </row>
    <row r="31" spans="2:26" s="1" customFormat="1" x14ac:dyDescent="0.35">
      <c r="B31" s="288"/>
      <c r="C31" s="292" t="s">
        <v>16</v>
      </c>
      <c r="D31" s="293"/>
      <c r="E31" s="7">
        <v>7051</v>
      </c>
      <c r="F31" s="7" t="s">
        <v>120</v>
      </c>
      <c r="G31" s="7" t="s">
        <v>120</v>
      </c>
      <c r="H31" s="7">
        <v>1721</v>
      </c>
      <c r="I31" s="7">
        <v>1711</v>
      </c>
      <c r="J31" s="7" t="s">
        <v>120</v>
      </c>
      <c r="K31" s="7">
        <v>1711</v>
      </c>
      <c r="L31" s="7">
        <v>7051</v>
      </c>
      <c r="M31" s="7">
        <v>7051</v>
      </c>
      <c r="N31" s="68">
        <v>7051</v>
      </c>
      <c r="O31" s="77"/>
      <c r="P31" s="53"/>
      <c r="Q31" s="186">
        <v>1712</v>
      </c>
      <c r="R31" s="186">
        <v>1712</v>
      </c>
      <c r="S31" s="186">
        <v>1732</v>
      </c>
      <c r="T31" s="186">
        <v>1712</v>
      </c>
      <c r="U31" s="186">
        <v>1712</v>
      </c>
      <c r="V31" s="186">
        <v>1712</v>
      </c>
      <c r="W31" s="186">
        <v>1712</v>
      </c>
      <c r="X31" s="186">
        <v>1852</v>
      </c>
      <c r="Y31" s="186">
        <v>1852</v>
      </c>
      <c r="Z31" s="177">
        <v>1852</v>
      </c>
    </row>
    <row r="32" spans="2:26" s="1" customFormat="1" x14ac:dyDescent="0.35">
      <c r="B32" s="288"/>
      <c r="C32" s="292"/>
      <c r="D32" s="293"/>
      <c r="E32" s="10" t="s">
        <v>120</v>
      </c>
      <c r="F32" s="10">
        <v>7054</v>
      </c>
      <c r="G32" s="10">
        <v>1724</v>
      </c>
      <c r="H32" s="10" t="s">
        <v>120</v>
      </c>
      <c r="I32" s="10" t="s">
        <v>120</v>
      </c>
      <c r="J32" s="10">
        <v>1714</v>
      </c>
      <c r="K32" s="10">
        <v>1714</v>
      </c>
      <c r="L32" s="10">
        <v>7054</v>
      </c>
      <c r="M32" s="10">
        <v>7054</v>
      </c>
      <c r="N32" s="69">
        <v>7054</v>
      </c>
      <c r="O32" s="77"/>
      <c r="P32" s="53"/>
      <c r="Q32" s="10"/>
      <c r="R32" s="10"/>
      <c r="S32" s="10"/>
      <c r="T32" s="10"/>
      <c r="U32" s="10"/>
      <c r="V32" s="10"/>
      <c r="W32" s="10"/>
      <c r="X32" s="10"/>
      <c r="Y32" s="10"/>
      <c r="Z32" s="94"/>
    </row>
    <row r="33" spans="2:26" s="1" customFormat="1" ht="13.5" thickBot="1" x14ac:dyDescent="0.4">
      <c r="B33" s="289"/>
      <c r="C33" s="12" t="s">
        <v>17</v>
      </c>
      <c r="D33" s="13" t="s">
        <v>17</v>
      </c>
      <c r="E33" s="15" t="s">
        <v>18</v>
      </c>
      <c r="F33" s="15" t="s">
        <v>18</v>
      </c>
      <c r="G33" s="15" t="s">
        <v>18</v>
      </c>
      <c r="H33" s="15" t="s">
        <v>18</v>
      </c>
      <c r="I33" s="15" t="s">
        <v>18</v>
      </c>
      <c r="J33" s="15" t="s">
        <v>18</v>
      </c>
      <c r="K33" s="15" t="s">
        <v>18</v>
      </c>
      <c r="L33" s="15" t="s">
        <v>18</v>
      </c>
      <c r="M33" s="15" t="s">
        <v>18</v>
      </c>
      <c r="N33" s="70" t="s">
        <v>18</v>
      </c>
      <c r="O33" s="77"/>
      <c r="P33" s="53"/>
      <c r="Q33" s="15" t="s">
        <v>18</v>
      </c>
      <c r="R33" s="15" t="s">
        <v>18</v>
      </c>
      <c r="S33" s="15" t="s">
        <v>18</v>
      </c>
      <c r="T33" s="15" t="s">
        <v>18</v>
      </c>
      <c r="U33" s="15" t="s">
        <v>18</v>
      </c>
      <c r="V33" s="15" t="s">
        <v>18</v>
      </c>
      <c r="W33" s="15" t="s">
        <v>18</v>
      </c>
      <c r="X33" s="15" t="s">
        <v>18</v>
      </c>
      <c r="Y33" s="15" t="s">
        <v>18</v>
      </c>
      <c r="Z33" s="50" t="s">
        <v>18</v>
      </c>
    </row>
    <row r="34" spans="2:26" s="1" customFormat="1" ht="13" x14ac:dyDescent="0.35">
      <c r="B34" s="103" t="s">
        <v>23</v>
      </c>
      <c r="C34" s="104"/>
      <c r="D34" s="105"/>
      <c r="E34" s="107">
        <v>0.69236111111111098</v>
      </c>
      <c r="F34" s="107">
        <v>0.6958333333333333</v>
      </c>
      <c r="G34" s="107">
        <v>0.70972222222222225</v>
      </c>
      <c r="H34" s="107">
        <v>0.71319444444444402</v>
      </c>
      <c r="I34" s="107">
        <v>0.73402777777777695</v>
      </c>
      <c r="J34" s="107">
        <v>0.73749999999999993</v>
      </c>
      <c r="K34" s="107">
        <v>0.77569444444444446</v>
      </c>
      <c r="L34" s="107">
        <v>0.80694444444444446</v>
      </c>
      <c r="M34" s="107">
        <v>0.89027777777777783</v>
      </c>
      <c r="N34" s="197">
        <v>0.94236111111111109</v>
      </c>
      <c r="O34" s="199"/>
      <c r="P34" s="200"/>
      <c r="Q34" s="107">
        <v>0.22361111111111109</v>
      </c>
      <c r="R34" s="107">
        <v>0.30694444444444441</v>
      </c>
      <c r="S34" s="107">
        <v>0.39027777777777778</v>
      </c>
      <c r="T34" s="107">
        <v>0.47361111111111115</v>
      </c>
      <c r="U34" s="107">
        <v>0.55694444444444502</v>
      </c>
      <c r="V34" s="107">
        <v>0.64027777777777795</v>
      </c>
      <c r="W34" s="107">
        <v>0.72361111111111098</v>
      </c>
      <c r="X34" s="107">
        <v>0.80694444444444502</v>
      </c>
      <c r="Y34" s="107">
        <v>0.89027777777777795</v>
      </c>
      <c r="Z34" s="195">
        <v>0.94236111111111109</v>
      </c>
    </row>
    <row r="35" spans="2:26" s="1" customFormat="1" x14ac:dyDescent="0.35">
      <c r="B35" s="17" t="s">
        <v>24</v>
      </c>
      <c r="C35" s="18">
        <v>2</v>
      </c>
      <c r="D35" s="19">
        <v>2</v>
      </c>
      <c r="E35" s="21">
        <f t="shared" ref="E35:Q48" si="76">E34+(IF(E$33="A",$C35,$D35))/1440</f>
        <v>0.69374999999999987</v>
      </c>
      <c r="F35" s="21">
        <f t="shared" ref="F35:M35" si="77">F34+(IF(F$33="A",$C35,$D35))/1440</f>
        <v>0.69722222222222219</v>
      </c>
      <c r="G35" s="21">
        <f t="shared" si="77"/>
        <v>0.71111111111111114</v>
      </c>
      <c r="H35" s="21">
        <f t="shared" si="77"/>
        <v>0.7145833333333329</v>
      </c>
      <c r="I35" s="21">
        <f t="shared" si="77"/>
        <v>0.73541666666666583</v>
      </c>
      <c r="J35" s="21">
        <f t="shared" si="77"/>
        <v>0.73888888888888882</v>
      </c>
      <c r="K35" s="21">
        <f t="shared" si="77"/>
        <v>0.77708333333333335</v>
      </c>
      <c r="L35" s="21">
        <f t="shared" si="77"/>
        <v>0.80833333333333335</v>
      </c>
      <c r="M35" s="21">
        <f t="shared" si="77"/>
        <v>0.89166666666666672</v>
      </c>
      <c r="N35" s="71">
        <f t="shared" ref="N35" si="78">N34+(IF(N$33="A",$C35,$D35))/1440</f>
        <v>0.94374999999999998</v>
      </c>
      <c r="O35" s="78"/>
      <c r="P35" s="56"/>
      <c r="Q35" s="21">
        <f t="shared" si="76"/>
        <v>0.22499999999999998</v>
      </c>
      <c r="R35" s="21">
        <f t="shared" ref="R35:Z48" si="79">R34+(IF(R$33="A",$C35,$D35))/1440</f>
        <v>0.30833333333333329</v>
      </c>
      <c r="S35" s="21">
        <f t="shared" si="79"/>
        <v>0.39166666666666666</v>
      </c>
      <c r="T35" s="21">
        <f t="shared" si="79"/>
        <v>0.47500000000000003</v>
      </c>
      <c r="U35" s="21">
        <f t="shared" si="79"/>
        <v>0.5583333333333339</v>
      </c>
      <c r="V35" s="21">
        <f t="shared" si="79"/>
        <v>0.64166666666666683</v>
      </c>
      <c r="W35" s="21">
        <f t="shared" si="79"/>
        <v>0.72499999999999987</v>
      </c>
      <c r="X35" s="21">
        <f t="shared" si="79"/>
        <v>0.8083333333333339</v>
      </c>
      <c r="Y35" s="21">
        <f t="shared" si="79"/>
        <v>0.89166666666666683</v>
      </c>
      <c r="Z35" s="95">
        <f t="shared" si="79"/>
        <v>0.94374999999999998</v>
      </c>
    </row>
    <row r="36" spans="2:26" s="1" customFormat="1" x14ac:dyDescent="0.35">
      <c r="B36" s="17" t="s">
        <v>97</v>
      </c>
      <c r="C36" s="18">
        <v>5</v>
      </c>
      <c r="D36" s="19">
        <v>5</v>
      </c>
      <c r="E36" s="21">
        <f t="shared" si="76"/>
        <v>0.69722222222222208</v>
      </c>
      <c r="F36" s="21">
        <f t="shared" ref="F36:M36" si="80">F35+(IF(F$33="A",$C36,$D36))/1440</f>
        <v>0.7006944444444444</v>
      </c>
      <c r="G36" s="21">
        <f t="shared" si="80"/>
        <v>0.71458333333333335</v>
      </c>
      <c r="H36" s="21">
        <f t="shared" si="80"/>
        <v>0.71805555555555511</v>
      </c>
      <c r="I36" s="21">
        <f t="shared" si="80"/>
        <v>0.73888888888888804</v>
      </c>
      <c r="J36" s="21">
        <f t="shared" si="80"/>
        <v>0.74236111111111103</v>
      </c>
      <c r="K36" s="21">
        <f t="shared" si="80"/>
        <v>0.78055555555555556</v>
      </c>
      <c r="L36" s="21">
        <f t="shared" si="80"/>
        <v>0.81180555555555556</v>
      </c>
      <c r="M36" s="21">
        <f t="shared" si="80"/>
        <v>0.89513888888888893</v>
      </c>
      <c r="N36" s="71">
        <f t="shared" ref="N36" si="81">N35+(IF(N$33="A",$C36,$D36))/1440</f>
        <v>0.94722222222222219</v>
      </c>
      <c r="O36" s="78"/>
      <c r="P36" s="56"/>
      <c r="Q36" s="21">
        <f t="shared" si="76"/>
        <v>0.22847222222222219</v>
      </c>
      <c r="R36" s="21">
        <f t="shared" si="79"/>
        <v>0.3118055555555555</v>
      </c>
      <c r="S36" s="21">
        <f t="shared" si="79"/>
        <v>0.39513888888888887</v>
      </c>
      <c r="T36" s="21">
        <f t="shared" si="79"/>
        <v>0.47847222222222224</v>
      </c>
      <c r="U36" s="21">
        <f t="shared" si="79"/>
        <v>0.56180555555555611</v>
      </c>
      <c r="V36" s="21">
        <f t="shared" si="79"/>
        <v>0.64513888888888904</v>
      </c>
      <c r="W36" s="21">
        <f t="shared" si="79"/>
        <v>0.72847222222222208</v>
      </c>
      <c r="X36" s="21">
        <f t="shared" si="79"/>
        <v>0.81180555555555611</v>
      </c>
      <c r="Y36" s="21">
        <f t="shared" si="79"/>
        <v>0.89513888888888904</v>
      </c>
      <c r="Z36" s="95">
        <f t="shared" si="79"/>
        <v>0.94722222222222219</v>
      </c>
    </row>
    <row r="37" spans="2:26" s="1" customFormat="1" x14ac:dyDescent="0.35">
      <c r="B37" s="17" t="s">
        <v>98</v>
      </c>
      <c r="C37" s="18">
        <v>1</v>
      </c>
      <c r="D37" s="19">
        <v>1</v>
      </c>
      <c r="E37" s="21">
        <f t="shared" si="76"/>
        <v>0.69791666666666652</v>
      </c>
      <c r="F37" s="21">
        <f t="shared" ref="F37:M37" si="82">F36+(IF(F$33="A",$C37,$D37))/1440</f>
        <v>0.70138888888888884</v>
      </c>
      <c r="G37" s="21">
        <f t="shared" si="82"/>
        <v>0.71527777777777779</v>
      </c>
      <c r="H37" s="21">
        <f t="shared" si="82"/>
        <v>0.71874999999999956</v>
      </c>
      <c r="I37" s="21">
        <f t="shared" si="82"/>
        <v>0.73958333333333248</v>
      </c>
      <c r="J37" s="21">
        <f t="shared" si="82"/>
        <v>0.74305555555555547</v>
      </c>
      <c r="K37" s="21">
        <f t="shared" si="82"/>
        <v>0.78125</v>
      </c>
      <c r="L37" s="21">
        <f t="shared" si="82"/>
        <v>0.8125</v>
      </c>
      <c r="M37" s="21">
        <f t="shared" si="82"/>
        <v>0.89583333333333337</v>
      </c>
      <c r="N37" s="71">
        <f t="shared" ref="N37" si="83">N36+(IF(N$33="A",$C37,$D37))/1440</f>
        <v>0.94791666666666663</v>
      </c>
      <c r="O37" s="78"/>
      <c r="P37" s="56"/>
      <c r="Q37" s="21">
        <f t="shared" si="76"/>
        <v>0.22916666666666663</v>
      </c>
      <c r="R37" s="21">
        <f t="shared" si="79"/>
        <v>0.31249999999999994</v>
      </c>
      <c r="S37" s="21">
        <f t="shared" si="79"/>
        <v>0.39583333333333331</v>
      </c>
      <c r="T37" s="21">
        <f t="shared" si="79"/>
        <v>0.47916666666666669</v>
      </c>
      <c r="U37" s="21">
        <f t="shared" si="79"/>
        <v>0.56250000000000056</v>
      </c>
      <c r="V37" s="21">
        <f t="shared" si="79"/>
        <v>0.64583333333333348</v>
      </c>
      <c r="W37" s="21">
        <f t="shared" si="79"/>
        <v>0.72916666666666652</v>
      </c>
      <c r="X37" s="21">
        <f t="shared" si="79"/>
        <v>0.81250000000000056</v>
      </c>
      <c r="Y37" s="21">
        <f t="shared" si="79"/>
        <v>0.89583333333333348</v>
      </c>
      <c r="Z37" s="95">
        <f t="shared" si="79"/>
        <v>0.94791666666666663</v>
      </c>
    </row>
    <row r="38" spans="2:26" s="1" customFormat="1" x14ac:dyDescent="0.35">
      <c r="B38" s="17" t="s">
        <v>99</v>
      </c>
      <c r="C38" s="18">
        <v>1</v>
      </c>
      <c r="D38" s="19">
        <v>1</v>
      </c>
      <c r="E38" s="21">
        <f t="shared" si="76"/>
        <v>0.69861111111111096</v>
      </c>
      <c r="F38" s="21">
        <f t="shared" ref="F38:M38" si="84">F37+(IF(F$33="A",$C38,$D38))/1440</f>
        <v>0.70208333333333328</v>
      </c>
      <c r="G38" s="21">
        <f t="shared" si="84"/>
        <v>0.71597222222222223</v>
      </c>
      <c r="H38" s="21">
        <f t="shared" si="84"/>
        <v>0.719444444444444</v>
      </c>
      <c r="I38" s="21">
        <f t="shared" si="84"/>
        <v>0.74027777777777692</v>
      </c>
      <c r="J38" s="21">
        <f t="shared" si="84"/>
        <v>0.74374999999999991</v>
      </c>
      <c r="K38" s="21">
        <f t="shared" si="84"/>
        <v>0.78194444444444444</v>
      </c>
      <c r="L38" s="21">
        <f t="shared" si="84"/>
        <v>0.81319444444444444</v>
      </c>
      <c r="M38" s="21">
        <f t="shared" si="84"/>
        <v>0.89652777777777781</v>
      </c>
      <c r="N38" s="71">
        <f t="shared" ref="N38" si="85">N37+(IF(N$33="A",$C38,$D38))/1440</f>
        <v>0.94861111111111107</v>
      </c>
      <c r="O38" s="78"/>
      <c r="P38" s="56"/>
      <c r="Q38" s="21">
        <f t="shared" si="76"/>
        <v>0.22986111111111107</v>
      </c>
      <c r="R38" s="21">
        <f t="shared" si="79"/>
        <v>0.31319444444444439</v>
      </c>
      <c r="S38" s="21">
        <f t="shared" si="79"/>
        <v>0.39652777777777776</v>
      </c>
      <c r="T38" s="21">
        <f t="shared" si="79"/>
        <v>0.47986111111111113</v>
      </c>
      <c r="U38" s="21">
        <f t="shared" si="79"/>
        <v>0.563194444444445</v>
      </c>
      <c r="V38" s="21">
        <f t="shared" si="79"/>
        <v>0.64652777777777792</v>
      </c>
      <c r="W38" s="21">
        <f t="shared" si="79"/>
        <v>0.72986111111111096</v>
      </c>
      <c r="X38" s="21">
        <f t="shared" si="79"/>
        <v>0.813194444444445</v>
      </c>
      <c r="Y38" s="21">
        <f t="shared" si="79"/>
        <v>0.89652777777777792</v>
      </c>
      <c r="Z38" s="95">
        <f t="shared" si="79"/>
        <v>0.94861111111111107</v>
      </c>
    </row>
    <row r="39" spans="2:26" s="1" customFormat="1" x14ac:dyDescent="0.35">
      <c r="B39" s="17" t="s">
        <v>100</v>
      </c>
      <c r="C39" s="18">
        <v>2</v>
      </c>
      <c r="D39" s="19">
        <v>2</v>
      </c>
      <c r="E39" s="21">
        <f t="shared" si="76"/>
        <v>0.69999999999999984</v>
      </c>
      <c r="F39" s="21">
        <f t="shared" ref="F39:M39" si="86">F38+(IF(F$33="A",$C39,$D39))/1440</f>
        <v>0.70347222222222217</v>
      </c>
      <c r="G39" s="21">
        <f t="shared" si="86"/>
        <v>0.71736111111111112</v>
      </c>
      <c r="H39" s="21">
        <f t="shared" si="86"/>
        <v>0.72083333333333288</v>
      </c>
      <c r="I39" s="21">
        <f t="shared" si="86"/>
        <v>0.74166666666666581</v>
      </c>
      <c r="J39" s="21">
        <f t="shared" si="86"/>
        <v>0.7451388888888888</v>
      </c>
      <c r="K39" s="21">
        <f t="shared" si="86"/>
        <v>0.78333333333333333</v>
      </c>
      <c r="L39" s="21">
        <f t="shared" si="86"/>
        <v>0.81458333333333333</v>
      </c>
      <c r="M39" s="21">
        <f t="shared" si="86"/>
        <v>0.8979166666666667</v>
      </c>
      <c r="N39" s="71">
        <f t="shared" ref="N39" si="87">N38+(IF(N$33="A",$C39,$D39))/1440</f>
        <v>0.95</v>
      </c>
      <c r="O39" s="78"/>
      <c r="P39" s="56"/>
      <c r="Q39" s="21">
        <f t="shared" si="76"/>
        <v>0.23124999999999996</v>
      </c>
      <c r="R39" s="21">
        <f t="shared" si="79"/>
        <v>0.31458333333333327</v>
      </c>
      <c r="S39" s="21">
        <f t="shared" si="79"/>
        <v>0.39791666666666664</v>
      </c>
      <c r="T39" s="21">
        <f t="shared" si="79"/>
        <v>0.48125000000000001</v>
      </c>
      <c r="U39" s="21">
        <f t="shared" si="79"/>
        <v>0.56458333333333388</v>
      </c>
      <c r="V39" s="21">
        <f t="shared" si="79"/>
        <v>0.64791666666666681</v>
      </c>
      <c r="W39" s="21">
        <f t="shared" si="79"/>
        <v>0.73124999999999984</v>
      </c>
      <c r="X39" s="21">
        <f t="shared" si="79"/>
        <v>0.81458333333333388</v>
      </c>
      <c r="Y39" s="21">
        <f t="shared" si="79"/>
        <v>0.89791666666666681</v>
      </c>
      <c r="Z39" s="95">
        <f t="shared" si="79"/>
        <v>0.95</v>
      </c>
    </row>
    <row r="40" spans="2:26" s="1" customFormat="1" x14ac:dyDescent="0.35">
      <c r="B40" s="17" t="s">
        <v>101</v>
      </c>
      <c r="C40" s="18">
        <v>1</v>
      </c>
      <c r="D40" s="19">
        <v>1</v>
      </c>
      <c r="E40" s="21">
        <f t="shared" si="76"/>
        <v>0.70069444444444429</v>
      </c>
      <c r="F40" s="21">
        <f t="shared" ref="F40:M40" si="88">F39+(IF(F$33="A",$C40,$D40))/1440</f>
        <v>0.70416666666666661</v>
      </c>
      <c r="G40" s="21">
        <f t="shared" si="88"/>
        <v>0.71805555555555556</v>
      </c>
      <c r="H40" s="21">
        <f t="shared" si="88"/>
        <v>0.72152777777777732</v>
      </c>
      <c r="I40" s="21">
        <f t="shared" si="88"/>
        <v>0.74236111111111025</v>
      </c>
      <c r="J40" s="21">
        <f t="shared" si="88"/>
        <v>0.74583333333333324</v>
      </c>
      <c r="K40" s="21">
        <f t="shared" si="88"/>
        <v>0.78402777777777777</v>
      </c>
      <c r="L40" s="21">
        <f t="shared" si="88"/>
        <v>0.81527777777777777</v>
      </c>
      <c r="M40" s="21">
        <f t="shared" si="88"/>
        <v>0.89861111111111114</v>
      </c>
      <c r="N40" s="71">
        <f t="shared" ref="N40" si="89">N39+(IF(N$33="A",$C40,$D40))/1440</f>
        <v>0.9506944444444444</v>
      </c>
      <c r="O40" s="78"/>
      <c r="P40" s="56"/>
      <c r="Q40" s="21">
        <f t="shared" si="76"/>
        <v>0.2319444444444444</v>
      </c>
      <c r="R40" s="21">
        <f t="shared" si="79"/>
        <v>0.31527777777777771</v>
      </c>
      <c r="S40" s="21">
        <f t="shared" si="79"/>
        <v>0.39861111111111108</v>
      </c>
      <c r="T40" s="21">
        <f t="shared" si="79"/>
        <v>0.48194444444444445</v>
      </c>
      <c r="U40" s="21">
        <f t="shared" si="79"/>
        <v>0.56527777777777832</v>
      </c>
      <c r="V40" s="21">
        <f t="shared" si="79"/>
        <v>0.64861111111111125</v>
      </c>
      <c r="W40" s="21">
        <f t="shared" si="79"/>
        <v>0.73194444444444429</v>
      </c>
      <c r="X40" s="21">
        <f t="shared" si="79"/>
        <v>0.81527777777777832</v>
      </c>
      <c r="Y40" s="21">
        <f t="shared" si="79"/>
        <v>0.89861111111111125</v>
      </c>
      <c r="Z40" s="95">
        <f t="shared" si="79"/>
        <v>0.9506944444444444</v>
      </c>
    </row>
    <row r="41" spans="2:26" s="1" customFormat="1" x14ac:dyDescent="0.35">
      <c r="B41" s="61" t="s">
        <v>117</v>
      </c>
      <c r="C41" s="62"/>
      <c r="D41" s="63">
        <v>2</v>
      </c>
      <c r="E41" s="65"/>
      <c r="F41" s="65"/>
      <c r="G41" s="65"/>
      <c r="H41" s="65"/>
      <c r="I41" s="65"/>
      <c r="J41" s="65"/>
      <c r="K41" s="65"/>
      <c r="L41" s="65"/>
      <c r="M41" s="65"/>
      <c r="N41" s="73"/>
      <c r="O41" s="78"/>
      <c r="P41" s="56"/>
      <c r="Q41" s="65"/>
      <c r="R41" s="65"/>
      <c r="S41" s="65"/>
      <c r="T41" s="65"/>
      <c r="U41" s="65"/>
      <c r="V41" s="65"/>
      <c r="W41" s="65"/>
      <c r="X41" s="65"/>
      <c r="Y41" s="65"/>
      <c r="Z41" s="196"/>
    </row>
    <row r="42" spans="2:26" s="1" customFormat="1" x14ac:dyDescent="0.35">
      <c r="B42" s="51" t="s">
        <v>118</v>
      </c>
      <c r="C42" s="52"/>
      <c r="D42" s="53">
        <v>4</v>
      </c>
      <c r="E42" s="55"/>
      <c r="F42" s="55"/>
      <c r="G42" s="55"/>
      <c r="H42" s="55"/>
      <c r="I42" s="55"/>
      <c r="J42" s="55"/>
      <c r="K42" s="55"/>
      <c r="L42" s="55"/>
      <c r="M42" s="55"/>
      <c r="N42" s="72"/>
      <c r="O42" s="78"/>
      <c r="P42" s="56"/>
      <c r="Q42" s="55"/>
      <c r="R42" s="55"/>
      <c r="S42" s="55"/>
      <c r="T42" s="55"/>
      <c r="U42" s="55"/>
      <c r="V42" s="55"/>
      <c r="W42" s="55"/>
      <c r="X42" s="55"/>
      <c r="Y42" s="55"/>
      <c r="Z42" s="147"/>
    </row>
    <row r="43" spans="2:26" s="1" customFormat="1" x14ac:dyDescent="0.35">
      <c r="B43" s="148" t="s">
        <v>107</v>
      </c>
      <c r="C43" s="149">
        <v>4</v>
      </c>
      <c r="D43" s="150"/>
      <c r="E43" s="152"/>
      <c r="F43" s="152"/>
      <c r="G43" s="152"/>
      <c r="H43" s="152"/>
      <c r="I43" s="152"/>
      <c r="J43" s="152"/>
      <c r="K43" s="152"/>
      <c r="L43" s="152"/>
      <c r="M43" s="152"/>
      <c r="N43" s="198"/>
      <c r="O43" s="78"/>
      <c r="P43" s="56"/>
      <c r="Q43" s="152"/>
      <c r="R43" s="152"/>
      <c r="S43" s="152"/>
      <c r="T43" s="152"/>
      <c r="U43" s="152"/>
      <c r="V43" s="152"/>
      <c r="W43" s="152"/>
      <c r="X43" s="152"/>
      <c r="Y43" s="152"/>
      <c r="Z43" s="164"/>
    </row>
    <row r="44" spans="2:26" s="1" customFormat="1" x14ac:dyDescent="0.35">
      <c r="B44" s="17" t="s">
        <v>102</v>
      </c>
      <c r="C44" s="18">
        <v>2</v>
      </c>
      <c r="D44" s="19">
        <v>2</v>
      </c>
      <c r="E44" s="21">
        <f t="shared" ref="E44:M44" si="90">E40+(IF(E$33="A",$C44,$D44))/1440</f>
        <v>0.70208333333333317</v>
      </c>
      <c r="F44" s="21">
        <f t="shared" si="90"/>
        <v>0.70555555555555549</v>
      </c>
      <c r="G44" s="21"/>
      <c r="H44" s="21"/>
      <c r="I44" s="21">
        <f t="shared" si="90"/>
        <v>0.74374999999999913</v>
      </c>
      <c r="J44" s="21">
        <f t="shared" si="90"/>
        <v>0.74722222222222212</v>
      </c>
      <c r="K44" s="21">
        <f t="shared" si="90"/>
        <v>0.78541666666666665</v>
      </c>
      <c r="L44" s="21">
        <f t="shared" si="90"/>
        <v>0.81666666666666665</v>
      </c>
      <c r="M44" s="21">
        <f t="shared" si="90"/>
        <v>0.9</v>
      </c>
      <c r="N44" s="71">
        <f t="shared" ref="N44" si="91">N40+(IF(N$33="A",$C44,$D44))/1440</f>
        <v>0.95208333333333328</v>
      </c>
      <c r="O44" s="78"/>
      <c r="P44" s="56"/>
      <c r="Q44" s="21">
        <f t="shared" ref="Q44:Z44" si="92">Q40+(IF(Q$33="A",$C44,$D44))/1440</f>
        <v>0.23333333333333328</v>
      </c>
      <c r="R44" s="21">
        <f t="shared" si="92"/>
        <v>0.3166666666666666</v>
      </c>
      <c r="S44" s="21">
        <f t="shared" si="92"/>
        <v>0.39999999999999997</v>
      </c>
      <c r="T44" s="21">
        <f t="shared" si="92"/>
        <v>0.48333333333333334</v>
      </c>
      <c r="U44" s="21">
        <f t="shared" si="92"/>
        <v>0.56666666666666721</v>
      </c>
      <c r="V44" s="21">
        <f t="shared" si="92"/>
        <v>0.65000000000000013</v>
      </c>
      <c r="W44" s="21">
        <f t="shared" si="92"/>
        <v>0.73333333333333317</v>
      </c>
      <c r="X44" s="21">
        <f t="shared" si="92"/>
        <v>0.81666666666666721</v>
      </c>
      <c r="Y44" s="21">
        <f t="shared" si="92"/>
        <v>0.90000000000000013</v>
      </c>
      <c r="Z44" s="95">
        <f t="shared" si="92"/>
        <v>0.95208333333333328</v>
      </c>
    </row>
    <row r="45" spans="2:26" s="1" customFormat="1" x14ac:dyDescent="0.35">
      <c r="B45" s="17" t="s">
        <v>103</v>
      </c>
      <c r="C45" s="18">
        <v>1</v>
      </c>
      <c r="D45" s="19">
        <v>1</v>
      </c>
      <c r="E45" s="21">
        <f t="shared" si="76"/>
        <v>0.70277777777777761</v>
      </c>
      <c r="F45" s="21">
        <f t="shared" ref="F45:M45" si="93">F44+(IF(F$33="A",$C45,$D45))/1440</f>
        <v>0.70624999999999993</v>
      </c>
      <c r="G45" s="21"/>
      <c r="H45" s="21"/>
      <c r="I45" s="21">
        <f t="shared" si="93"/>
        <v>0.74444444444444358</v>
      </c>
      <c r="J45" s="21">
        <f t="shared" si="93"/>
        <v>0.74791666666666656</v>
      </c>
      <c r="K45" s="21">
        <f t="shared" si="93"/>
        <v>0.78611111111111109</v>
      </c>
      <c r="L45" s="21">
        <f t="shared" si="93"/>
        <v>0.81736111111111109</v>
      </c>
      <c r="M45" s="21">
        <f t="shared" si="93"/>
        <v>0.90069444444444446</v>
      </c>
      <c r="N45" s="71">
        <f t="shared" ref="N45" si="94">N44+(IF(N$33="A",$C45,$D45))/1440</f>
        <v>0.95277777777777772</v>
      </c>
      <c r="O45" s="78"/>
      <c r="P45" s="56"/>
      <c r="Q45" s="21">
        <f t="shared" si="76"/>
        <v>0.23402777777777772</v>
      </c>
      <c r="R45" s="21">
        <f t="shared" si="79"/>
        <v>0.31736111111111104</v>
      </c>
      <c r="S45" s="21">
        <f t="shared" si="79"/>
        <v>0.40069444444444441</v>
      </c>
      <c r="T45" s="21">
        <f t="shared" si="79"/>
        <v>0.48402777777777778</v>
      </c>
      <c r="U45" s="21">
        <f t="shared" si="79"/>
        <v>0.56736111111111165</v>
      </c>
      <c r="V45" s="21">
        <f t="shared" si="79"/>
        <v>0.65069444444444458</v>
      </c>
      <c r="W45" s="21">
        <f t="shared" si="79"/>
        <v>0.73402777777777761</v>
      </c>
      <c r="X45" s="21">
        <f t="shared" si="79"/>
        <v>0.81736111111111165</v>
      </c>
      <c r="Y45" s="21">
        <f t="shared" si="79"/>
        <v>0.90069444444444458</v>
      </c>
      <c r="Z45" s="95">
        <f t="shared" si="79"/>
        <v>0.95277777777777772</v>
      </c>
    </row>
    <row r="46" spans="2:26" s="1" customFormat="1" x14ac:dyDescent="0.35">
      <c r="B46" s="17" t="s">
        <v>104</v>
      </c>
      <c r="C46" s="18">
        <v>1</v>
      </c>
      <c r="D46" s="19">
        <v>1</v>
      </c>
      <c r="E46" s="21">
        <f t="shared" si="76"/>
        <v>0.70347222222222205</v>
      </c>
      <c r="F46" s="21">
        <f t="shared" ref="F46:M46" si="95">F45+(IF(F$33="A",$C46,$D46))/1440</f>
        <v>0.70694444444444438</v>
      </c>
      <c r="G46" s="21"/>
      <c r="H46" s="21"/>
      <c r="I46" s="21">
        <f t="shared" si="95"/>
        <v>0.74513888888888802</v>
      </c>
      <c r="J46" s="21">
        <f t="shared" si="95"/>
        <v>0.74861111111111101</v>
      </c>
      <c r="K46" s="21">
        <f t="shared" si="95"/>
        <v>0.78680555555555554</v>
      </c>
      <c r="L46" s="21">
        <f t="shared" si="95"/>
        <v>0.81805555555555554</v>
      </c>
      <c r="M46" s="21">
        <f t="shared" si="95"/>
        <v>0.90138888888888891</v>
      </c>
      <c r="N46" s="71">
        <f t="shared" ref="N46" si="96">N45+(IF(N$33="A",$C46,$D46))/1440</f>
        <v>0.95347222222222217</v>
      </c>
      <c r="O46" s="78"/>
      <c r="P46" s="56"/>
      <c r="Q46" s="21">
        <f t="shared" si="76"/>
        <v>0.23472222222222217</v>
      </c>
      <c r="R46" s="21">
        <f t="shared" ref="R46:Z47" si="97">R45+(IF(R$33="A",$C46,$D46))/1440</f>
        <v>0.31805555555555548</v>
      </c>
      <c r="S46" s="21">
        <f t="shared" si="97"/>
        <v>0.40138888888888885</v>
      </c>
      <c r="T46" s="21">
        <f t="shared" si="97"/>
        <v>0.48472222222222222</v>
      </c>
      <c r="U46" s="21">
        <f t="shared" si="97"/>
        <v>0.56805555555555609</v>
      </c>
      <c r="V46" s="21">
        <f t="shared" si="97"/>
        <v>0.65138888888888902</v>
      </c>
      <c r="W46" s="21">
        <f t="shared" si="97"/>
        <v>0.73472222222222205</v>
      </c>
      <c r="X46" s="21">
        <f t="shared" si="97"/>
        <v>0.81805555555555609</v>
      </c>
      <c r="Y46" s="21">
        <f t="shared" si="97"/>
        <v>0.90138888888888902</v>
      </c>
      <c r="Z46" s="95">
        <f t="shared" si="97"/>
        <v>0.95347222222222217</v>
      </c>
    </row>
    <row r="47" spans="2:26" s="1" customFormat="1" x14ac:dyDescent="0.35">
      <c r="B47" s="17" t="s">
        <v>105</v>
      </c>
      <c r="C47" s="18">
        <v>4</v>
      </c>
      <c r="D47" s="19">
        <v>4</v>
      </c>
      <c r="E47" s="21">
        <f t="shared" si="76"/>
        <v>0.70624999999999982</v>
      </c>
      <c r="F47" s="21">
        <f t="shared" ref="F47:M47" si="98">F46+(IF(F$33="A",$C47,$D47))/1440</f>
        <v>0.70972222222222214</v>
      </c>
      <c r="G47" s="21"/>
      <c r="H47" s="21"/>
      <c r="I47" s="21">
        <f t="shared" si="98"/>
        <v>0.74791666666666579</v>
      </c>
      <c r="J47" s="21">
        <f t="shared" si="98"/>
        <v>0.75138888888888877</v>
      </c>
      <c r="K47" s="21">
        <f t="shared" si="98"/>
        <v>0.7895833333333333</v>
      </c>
      <c r="L47" s="21">
        <f t="shared" si="98"/>
        <v>0.8208333333333333</v>
      </c>
      <c r="M47" s="21">
        <f t="shared" si="98"/>
        <v>0.90416666666666667</v>
      </c>
      <c r="N47" s="71">
        <f t="shared" ref="N47" si="99">N46+(IF(N$33="A",$C47,$D47))/1440</f>
        <v>0.95624999999999993</v>
      </c>
      <c r="O47" s="78"/>
      <c r="P47" s="56"/>
      <c r="Q47" s="21">
        <f t="shared" si="76"/>
        <v>0.23749999999999993</v>
      </c>
      <c r="R47" s="21">
        <f t="shared" si="97"/>
        <v>0.32083333333333325</v>
      </c>
      <c r="S47" s="21">
        <f t="shared" si="97"/>
        <v>0.40416666666666662</v>
      </c>
      <c r="T47" s="21">
        <f t="shared" si="97"/>
        <v>0.48749999999999999</v>
      </c>
      <c r="U47" s="21">
        <f t="shared" si="97"/>
        <v>0.57083333333333386</v>
      </c>
      <c r="V47" s="21">
        <f t="shared" si="97"/>
        <v>0.65416666666666679</v>
      </c>
      <c r="W47" s="21">
        <f t="shared" si="97"/>
        <v>0.73749999999999982</v>
      </c>
      <c r="X47" s="21">
        <f t="shared" si="97"/>
        <v>0.82083333333333386</v>
      </c>
      <c r="Y47" s="21">
        <f t="shared" si="97"/>
        <v>0.90416666666666679</v>
      </c>
      <c r="Z47" s="95">
        <f t="shared" si="97"/>
        <v>0.95624999999999993</v>
      </c>
    </row>
    <row r="48" spans="2:26" s="1" customFormat="1" ht="13.5" thickBot="1" x14ac:dyDescent="0.4">
      <c r="B48" s="99" t="s">
        <v>106</v>
      </c>
      <c r="C48" s="12">
        <v>2</v>
      </c>
      <c r="D48" s="13">
        <v>2</v>
      </c>
      <c r="E48" s="101">
        <f t="shared" si="76"/>
        <v>0.70763888888888871</v>
      </c>
      <c r="F48" s="101">
        <f t="shared" ref="F48:M48" si="100">F47+(IF(F$33="A",$C48,$D48))/1440</f>
        <v>0.71111111111111103</v>
      </c>
      <c r="G48" s="101"/>
      <c r="H48" s="101"/>
      <c r="I48" s="101">
        <f t="shared" si="100"/>
        <v>0.74930555555555467</v>
      </c>
      <c r="J48" s="101">
        <f t="shared" si="100"/>
        <v>0.75277777777777766</v>
      </c>
      <c r="K48" s="101">
        <f t="shared" si="100"/>
        <v>0.79097222222222219</v>
      </c>
      <c r="L48" s="101">
        <f t="shared" si="100"/>
        <v>0.82222222222222219</v>
      </c>
      <c r="M48" s="101">
        <f t="shared" si="100"/>
        <v>0.90555555555555556</v>
      </c>
      <c r="N48" s="115">
        <f t="shared" ref="N48" si="101">N47+(IF(N$33="A",$C48,$D48))/1440</f>
        <v>0.95763888888888882</v>
      </c>
      <c r="O48" s="199"/>
      <c r="P48" s="200"/>
      <c r="Q48" s="101">
        <f t="shared" si="76"/>
        <v>0.23888888888888882</v>
      </c>
      <c r="R48" s="101">
        <f t="shared" si="79"/>
        <v>0.32222222222222213</v>
      </c>
      <c r="S48" s="101">
        <f t="shared" si="79"/>
        <v>0.4055555555555555</v>
      </c>
      <c r="T48" s="101">
        <f t="shared" si="79"/>
        <v>0.48888888888888887</v>
      </c>
      <c r="U48" s="101">
        <f t="shared" ref="U48:Z48" si="102">U47+(IF(U$33="A",$C48,$D48))/1440</f>
        <v>0.57222222222222274</v>
      </c>
      <c r="V48" s="101">
        <f t="shared" si="102"/>
        <v>0.65555555555555567</v>
      </c>
      <c r="W48" s="101">
        <f t="shared" si="102"/>
        <v>0.73888888888888871</v>
      </c>
      <c r="X48" s="101">
        <f t="shared" si="102"/>
        <v>0.82222222222222274</v>
      </c>
      <c r="Y48" s="101">
        <f t="shared" si="102"/>
        <v>0.90555555555555567</v>
      </c>
      <c r="Z48" s="116">
        <f t="shared" si="102"/>
        <v>0.95763888888888882</v>
      </c>
    </row>
    <row r="49" spans="2:26" ht="13" thickBot="1" x14ac:dyDescent="0.3">
      <c r="O49" s="40"/>
      <c r="P49" s="40"/>
    </row>
    <row r="50" spans="2:26" x14ac:dyDescent="0.25">
      <c r="B50" s="24" t="s">
        <v>19</v>
      </c>
      <c r="C50" s="25"/>
      <c r="D50" s="26"/>
      <c r="E50" s="27">
        <v>13</v>
      </c>
      <c r="F50" s="27">
        <v>13</v>
      </c>
      <c r="G50" s="27">
        <v>7</v>
      </c>
      <c r="H50" s="27">
        <v>7</v>
      </c>
      <c r="I50" s="27">
        <v>13</v>
      </c>
      <c r="J50" s="27">
        <v>13</v>
      </c>
      <c r="K50" s="27">
        <v>13</v>
      </c>
      <c r="L50" s="27">
        <v>13</v>
      </c>
      <c r="M50" s="27">
        <v>13</v>
      </c>
      <c r="N50" s="74">
        <v>13</v>
      </c>
      <c r="O50" s="79"/>
      <c r="P50" s="80"/>
      <c r="Q50" s="26">
        <v>13</v>
      </c>
      <c r="R50" s="27">
        <v>13</v>
      </c>
      <c r="S50" s="27">
        <v>13</v>
      </c>
      <c r="T50" s="27">
        <v>13</v>
      </c>
      <c r="U50" s="27">
        <v>13</v>
      </c>
      <c r="V50" s="27">
        <v>13</v>
      </c>
      <c r="W50" s="27">
        <v>13</v>
      </c>
      <c r="X50" s="27">
        <v>13</v>
      </c>
      <c r="Y50" s="27">
        <v>13</v>
      </c>
      <c r="Z50" s="28">
        <v>13</v>
      </c>
    </row>
    <row r="51" spans="2:26" x14ac:dyDescent="0.25">
      <c r="B51" s="29" t="s">
        <v>20</v>
      </c>
      <c r="C51" s="30"/>
      <c r="D51" s="31"/>
      <c r="E51" s="32">
        <v>187</v>
      </c>
      <c r="F51" s="32">
        <v>63</v>
      </c>
      <c r="G51" s="32">
        <v>63</v>
      </c>
      <c r="H51" s="32">
        <v>187</v>
      </c>
      <c r="I51" s="32">
        <v>187</v>
      </c>
      <c r="J51" s="32">
        <v>63</v>
      </c>
      <c r="K51" s="32">
        <v>250</v>
      </c>
      <c r="L51" s="32">
        <v>250</v>
      </c>
      <c r="M51" s="32">
        <v>250</v>
      </c>
      <c r="N51" s="75">
        <v>250</v>
      </c>
      <c r="O51" s="79"/>
      <c r="P51" s="80"/>
      <c r="Q51" s="31">
        <v>115</v>
      </c>
      <c r="R51" s="32">
        <v>115</v>
      </c>
      <c r="S51" s="32">
        <v>115</v>
      </c>
      <c r="T51" s="32">
        <v>115</v>
      </c>
      <c r="U51" s="32">
        <v>115</v>
      </c>
      <c r="V51" s="32">
        <v>115</v>
      </c>
      <c r="W51" s="32">
        <v>115</v>
      </c>
      <c r="X51" s="32">
        <v>115</v>
      </c>
      <c r="Y51" s="32">
        <v>115</v>
      </c>
      <c r="Z51" s="33">
        <v>115</v>
      </c>
    </row>
    <row r="52" spans="2:26" ht="13" thickBot="1" x14ac:dyDescent="0.3">
      <c r="B52" s="34" t="s">
        <v>21</v>
      </c>
      <c r="C52" s="35"/>
      <c r="D52" s="36"/>
      <c r="E52" s="37">
        <f t="shared" ref="E52" si="103">E50*E51</f>
        <v>2431</v>
      </c>
      <c r="F52" s="37">
        <f t="shared" ref="F52:N52" si="104">F50*F51</f>
        <v>819</v>
      </c>
      <c r="G52" s="37">
        <f t="shared" si="104"/>
        <v>441</v>
      </c>
      <c r="H52" s="37">
        <f t="shared" si="104"/>
        <v>1309</v>
      </c>
      <c r="I52" s="37">
        <f t="shared" si="104"/>
        <v>2431</v>
      </c>
      <c r="J52" s="37">
        <f t="shared" si="104"/>
        <v>819</v>
      </c>
      <c r="K52" s="37">
        <f t="shared" si="104"/>
        <v>3250</v>
      </c>
      <c r="L52" s="37">
        <f t="shared" si="104"/>
        <v>3250</v>
      </c>
      <c r="M52" s="37">
        <f t="shared" si="104"/>
        <v>3250</v>
      </c>
      <c r="N52" s="76">
        <f t="shared" si="104"/>
        <v>3250</v>
      </c>
      <c r="O52" s="79"/>
      <c r="P52" s="80"/>
      <c r="Q52" s="36">
        <f>Q50*Q51</f>
        <v>1495</v>
      </c>
      <c r="R52" s="37">
        <f t="shared" ref="R52:Z52" si="105">R50*R51</f>
        <v>1495</v>
      </c>
      <c r="S52" s="37">
        <f t="shared" si="105"/>
        <v>1495</v>
      </c>
      <c r="T52" s="37">
        <f t="shared" si="105"/>
        <v>1495</v>
      </c>
      <c r="U52" s="37">
        <f t="shared" si="105"/>
        <v>1495</v>
      </c>
      <c r="V52" s="37">
        <f t="shared" si="105"/>
        <v>1495</v>
      </c>
      <c r="W52" s="37">
        <f t="shared" si="105"/>
        <v>1495</v>
      </c>
      <c r="X52" s="37">
        <f t="shared" si="105"/>
        <v>1495</v>
      </c>
      <c r="Y52" s="37">
        <f t="shared" si="105"/>
        <v>1495</v>
      </c>
      <c r="Z52" s="38">
        <f t="shared" si="105"/>
        <v>1495</v>
      </c>
    </row>
    <row r="53" spans="2:26" ht="13.5" thickBot="1" x14ac:dyDescent="0.35">
      <c r="Y53" s="290">
        <f>SUM(E26:Z26)+SUM(E52:Z52)</f>
        <v>81373</v>
      </c>
      <c r="Z53" s="291"/>
    </row>
    <row r="55" spans="2:26" s="1" customFormat="1" ht="15.5" x14ac:dyDescent="0.35">
      <c r="B55" s="1" t="s">
        <v>108</v>
      </c>
      <c r="E55" s="2" t="s">
        <v>8</v>
      </c>
      <c r="Z55" s="39" t="s">
        <v>22</v>
      </c>
    </row>
    <row r="56" spans="2:26" ht="13" thickBot="1" x14ac:dyDescent="0.3"/>
    <row r="57" spans="2:26" s="1" customFormat="1" ht="12.75" customHeight="1" x14ac:dyDescent="0.35">
      <c r="B57" s="284" t="s">
        <v>15</v>
      </c>
      <c r="C57" s="294" t="s">
        <v>3</v>
      </c>
      <c r="D57" s="295"/>
      <c r="E57" s="3" t="s">
        <v>0</v>
      </c>
      <c r="F57" s="156" t="s">
        <v>0</v>
      </c>
      <c r="G57" s="156" t="s">
        <v>0</v>
      </c>
      <c r="H57" s="156" t="s">
        <v>0</v>
      </c>
      <c r="I57" s="156" t="s">
        <v>0</v>
      </c>
      <c r="J57" s="156" t="s">
        <v>2</v>
      </c>
      <c r="K57" s="156" t="s">
        <v>0</v>
      </c>
      <c r="L57" s="156" t="s">
        <v>0</v>
      </c>
      <c r="M57" s="156" t="s">
        <v>0</v>
      </c>
      <c r="N57" s="156" t="s">
        <v>0</v>
      </c>
      <c r="O57" s="156" t="s">
        <v>2</v>
      </c>
      <c r="P57" s="156" t="s">
        <v>1</v>
      </c>
      <c r="Q57" s="156" t="s">
        <v>2</v>
      </c>
      <c r="R57" s="156" t="s">
        <v>1</v>
      </c>
      <c r="S57" s="156" t="s">
        <v>2</v>
      </c>
      <c r="T57" s="156" t="s">
        <v>2</v>
      </c>
      <c r="U57" s="156" t="s">
        <v>1</v>
      </c>
      <c r="V57" s="156" t="s">
        <v>2</v>
      </c>
      <c r="W57" s="156" t="s">
        <v>1</v>
      </c>
      <c r="X57" s="156" t="s">
        <v>2</v>
      </c>
      <c r="Y57" s="156" t="s">
        <v>1</v>
      </c>
      <c r="Z57" s="93" t="s">
        <v>2</v>
      </c>
    </row>
    <row r="58" spans="2:26" s="1" customFormat="1" ht="12.75" customHeight="1" x14ac:dyDescent="0.35">
      <c r="B58" s="285"/>
      <c r="C58" s="296" t="s">
        <v>119</v>
      </c>
      <c r="D58" s="297"/>
      <c r="E58" s="167">
        <v>2</v>
      </c>
      <c r="F58" s="171">
        <v>4</v>
      </c>
      <c r="G58" s="171">
        <v>6</v>
      </c>
      <c r="H58" s="171">
        <v>8</v>
      </c>
      <c r="I58" s="171">
        <v>10</v>
      </c>
      <c r="J58" s="171">
        <v>112</v>
      </c>
      <c r="K58" s="171">
        <v>14</v>
      </c>
      <c r="L58" s="171">
        <v>16</v>
      </c>
      <c r="M58" s="171">
        <v>18</v>
      </c>
      <c r="N58" s="171">
        <v>20</v>
      </c>
      <c r="O58" s="171">
        <v>122</v>
      </c>
      <c r="P58" s="175">
        <v>224</v>
      </c>
      <c r="Q58" s="175">
        <v>126</v>
      </c>
      <c r="R58" s="175">
        <v>228</v>
      </c>
      <c r="S58" s="175">
        <v>130</v>
      </c>
      <c r="T58" s="175">
        <v>132</v>
      </c>
      <c r="U58" s="175">
        <v>234</v>
      </c>
      <c r="V58" s="175">
        <v>136</v>
      </c>
      <c r="W58" s="175">
        <v>238</v>
      </c>
      <c r="X58" s="175">
        <v>140</v>
      </c>
      <c r="Y58" s="175">
        <v>242</v>
      </c>
      <c r="Z58" s="139">
        <v>144</v>
      </c>
    </row>
    <row r="59" spans="2:26" s="1" customFormat="1" x14ac:dyDescent="0.35">
      <c r="B59" s="285"/>
      <c r="C59" s="292" t="s">
        <v>16</v>
      </c>
      <c r="D59" s="293"/>
      <c r="E59" s="6">
        <v>1711</v>
      </c>
      <c r="F59" s="157">
        <v>1721</v>
      </c>
      <c r="G59" s="157">
        <v>1711</v>
      </c>
      <c r="H59" s="157">
        <v>1721</v>
      </c>
      <c r="I59" s="157">
        <v>1711</v>
      </c>
      <c r="J59" s="157">
        <v>1721</v>
      </c>
      <c r="K59" s="157">
        <v>1721</v>
      </c>
      <c r="L59" s="157">
        <v>1711</v>
      </c>
      <c r="M59" s="157">
        <v>1721</v>
      </c>
      <c r="N59" s="157">
        <v>1711</v>
      </c>
      <c r="O59" s="157">
        <v>1721</v>
      </c>
      <c r="P59" s="176" t="s">
        <v>120</v>
      </c>
      <c r="Q59" s="176">
        <v>1711</v>
      </c>
      <c r="R59" s="176" t="s">
        <v>120</v>
      </c>
      <c r="S59" s="176">
        <v>1721</v>
      </c>
      <c r="T59" s="176">
        <v>1711</v>
      </c>
      <c r="U59" s="176" t="s">
        <v>120</v>
      </c>
      <c r="V59" s="176">
        <v>1721</v>
      </c>
      <c r="W59" s="176" t="s">
        <v>120</v>
      </c>
      <c r="X59" s="176">
        <v>1711</v>
      </c>
      <c r="Y59" s="176" t="s">
        <v>120</v>
      </c>
      <c r="Z59" s="177">
        <v>1721</v>
      </c>
    </row>
    <row r="60" spans="2:26" s="1" customFormat="1" x14ac:dyDescent="0.35">
      <c r="B60" s="285"/>
      <c r="C60" s="292"/>
      <c r="D60" s="293"/>
      <c r="E60" s="9">
        <v>1714</v>
      </c>
      <c r="F60" s="158">
        <v>1724</v>
      </c>
      <c r="G60" s="158">
        <v>1714</v>
      </c>
      <c r="H60" s="158">
        <v>1724</v>
      </c>
      <c r="I60" s="158">
        <v>1714</v>
      </c>
      <c r="J60" s="158" t="s">
        <v>120</v>
      </c>
      <c r="K60" s="158">
        <v>1724</v>
      </c>
      <c r="L60" s="158">
        <v>1714</v>
      </c>
      <c r="M60" s="158">
        <v>1724</v>
      </c>
      <c r="N60" s="158">
        <v>1714</v>
      </c>
      <c r="O60" s="158" t="s">
        <v>120</v>
      </c>
      <c r="P60" s="178">
        <v>1724</v>
      </c>
      <c r="Q60" s="178" t="s">
        <v>120</v>
      </c>
      <c r="R60" s="178">
        <v>1714</v>
      </c>
      <c r="S60" s="178" t="s">
        <v>120</v>
      </c>
      <c r="T60" s="178" t="s">
        <v>120</v>
      </c>
      <c r="U60" s="178">
        <v>1714</v>
      </c>
      <c r="V60" s="178" t="s">
        <v>120</v>
      </c>
      <c r="W60" s="178">
        <v>1724</v>
      </c>
      <c r="X60" s="178" t="s">
        <v>120</v>
      </c>
      <c r="Y60" s="178">
        <v>1714</v>
      </c>
      <c r="Z60" s="141" t="s">
        <v>120</v>
      </c>
    </row>
    <row r="61" spans="2:26" s="1" customFormat="1" ht="13.5" thickBot="1" x14ac:dyDescent="0.4">
      <c r="B61" s="286"/>
      <c r="C61" s="12" t="s">
        <v>17</v>
      </c>
      <c r="D61" s="13" t="s">
        <v>17</v>
      </c>
      <c r="E61" s="14" t="s">
        <v>18</v>
      </c>
      <c r="F61" s="159" t="s">
        <v>18</v>
      </c>
      <c r="G61" s="159" t="s">
        <v>18</v>
      </c>
      <c r="H61" s="159" t="s">
        <v>18</v>
      </c>
      <c r="I61" s="159" t="s">
        <v>18</v>
      </c>
      <c r="J61" s="159" t="s">
        <v>18</v>
      </c>
      <c r="K61" s="159" t="s">
        <v>25</v>
      </c>
      <c r="L61" s="159" t="s">
        <v>18</v>
      </c>
      <c r="M61" s="159" t="s">
        <v>25</v>
      </c>
      <c r="N61" s="159" t="s">
        <v>18</v>
      </c>
      <c r="O61" s="159" t="s">
        <v>18</v>
      </c>
      <c r="P61" s="179" t="s">
        <v>18</v>
      </c>
      <c r="Q61" s="179" t="s">
        <v>18</v>
      </c>
      <c r="R61" s="179" t="s">
        <v>18</v>
      </c>
      <c r="S61" s="179" t="s">
        <v>18</v>
      </c>
      <c r="T61" s="179" t="s">
        <v>18</v>
      </c>
      <c r="U61" s="179" t="s">
        <v>18</v>
      </c>
      <c r="V61" s="179" t="s">
        <v>25</v>
      </c>
      <c r="W61" s="179" t="s">
        <v>25</v>
      </c>
      <c r="X61" s="179" t="s">
        <v>18</v>
      </c>
      <c r="Y61" s="179" t="s">
        <v>18</v>
      </c>
      <c r="Z61" s="127" t="s">
        <v>18</v>
      </c>
    </row>
    <row r="62" spans="2:26" s="1" customFormat="1" ht="13" x14ac:dyDescent="0.35">
      <c r="B62" s="109" t="s">
        <v>106</v>
      </c>
      <c r="C62" s="104"/>
      <c r="D62" s="105"/>
      <c r="E62" s="110">
        <v>0.2076388888888889</v>
      </c>
      <c r="F62" s="160"/>
      <c r="G62" s="160">
        <v>0.24930555555555556</v>
      </c>
      <c r="H62" s="160"/>
      <c r="I62" s="160">
        <v>0.29097222222222224</v>
      </c>
      <c r="J62" s="160">
        <v>0.30138888888888887</v>
      </c>
      <c r="K62" s="160">
        <v>0.35972222222222222</v>
      </c>
      <c r="L62" s="160">
        <v>0.44722222222222219</v>
      </c>
      <c r="M62" s="160"/>
      <c r="N62" s="160">
        <v>0.53055555555555556</v>
      </c>
      <c r="O62" s="160">
        <v>0.56180555555555556</v>
      </c>
      <c r="P62" s="180">
        <v>0.57222222222222219</v>
      </c>
      <c r="Q62" s="180">
        <v>0.58611111111111114</v>
      </c>
      <c r="R62" s="180">
        <v>0.59305555555555556</v>
      </c>
      <c r="S62" s="180"/>
      <c r="T62" s="180">
        <v>0.62430555555555556</v>
      </c>
      <c r="U62" s="180">
        <v>0.62777777777777777</v>
      </c>
      <c r="V62" s="180"/>
      <c r="W62" s="180"/>
      <c r="X62" s="180">
        <v>0.66597222222222219</v>
      </c>
      <c r="Y62" s="180">
        <v>0.6694444444444444</v>
      </c>
      <c r="Z62" s="181"/>
    </row>
    <row r="63" spans="2:26" s="1" customFormat="1" x14ac:dyDescent="0.35">
      <c r="B63" s="17" t="s">
        <v>105</v>
      </c>
      <c r="C63" s="18">
        <v>1</v>
      </c>
      <c r="D63" s="19">
        <v>1</v>
      </c>
      <c r="E63" s="20">
        <f t="shared" ref="E63:Z75" si="106">E62+(IF(E$61="A",$C63,$D63))/1440</f>
        <v>0.20833333333333334</v>
      </c>
      <c r="F63" s="161"/>
      <c r="G63" s="161">
        <f t="shared" si="106"/>
        <v>0.25</v>
      </c>
      <c r="H63" s="161"/>
      <c r="I63" s="161">
        <f t="shared" si="106"/>
        <v>0.29166666666666669</v>
      </c>
      <c r="J63" s="161">
        <f t="shared" ref="J63" si="107">J62+(IF(J$61="A",$C63,$D63))/1440</f>
        <v>0.30208333333333331</v>
      </c>
      <c r="K63" s="161">
        <f t="shared" si="106"/>
        <v>0.36041666666666666</v>
      </c>
      <c r="L63" s="161">
        <f t="shared" si="106"/>
        <v>0.44791666666666663</v>
      </c>
      <c r="M63" s="161"/>
      <c r="N63" s="161">
        <f t="shared" si="106"/>
        <v>0.53125</v>
      </c>
      <c r="O63" s="161">
        <f t="shared" ref="O63" si="108">O62+(IF(O$61="A",$C63,$D63))/1440</f>
        <v>0.5625</v>
      </c>
      <c r="P63" s="161">
        <f t="shared" si="106"/>
        <v>0.57291666666666663</v>
      </c>
      <c r="Q63" s="161">
        <f t="shared" si="106"/>
        <v>0.58680555555555558</v>
      </c>
      <c r="R63" s="161">
        <f>R62+(IF(R$61="A",$C63,$D63))/1440</f>
        <v>0.59375</v>
      </c>
      <c r="S63" s="161"/>
      <c r="T63" s="161">
        <f t="shared" si="106"/>
        <v>0.625</v>
      </c>
      <c r="U63" s="161">
        <f>U62+(IF(U$61="A",$C63,$D63))/1440</f>
        <v>0.62847222222222221</v>
      </c>
      <c r="V63" s="161"/>
      <c r="W63" s="161"/>
      <c r="X63" s="161">
        <f t="shared" si="106"/>
        <v>0.66666666666666663</v>
      </c>
      <c r="Y63" s="161">
        <f>Y62+(IF(Y$61="A",$C89,$D89))/1440</f>
        <v>0.67013888888888884</v>
      </c>
      <c r="Z63" s="95"/>
    </row>
    <row r="64" spans="2:26" s="1" customFormat="1" x14ac:dyDescent="0.35">
      <c r="B64" s="17" t="s">
        <v>104</v>
      </c>
      <c r="C64" s="18">
        <v>5</v>
      </c>
      <c r="D64" s="19">
        <v>5</v>
      </c>
      <c r="E64" s="20">
        <f t="shared" si="106"/>
        <v>0.21180555555555555</v>
      </c>
      <c r="F64" s="161"/>
      <c r="G64" s="161">
        <f t="shared" si="106"/>
        <v>0.25347222222222221</v>
      </c>
      <c r="H64" s="161"/>
      <c r="I64" s="161">
        <f t="shared" si="106"/>
        <v>0.2951388888888889</v>
      </c>
      <c r="J64" s="161">
        <f t="shared" ref="J64" si="109">J63+(IF(J$61="A",$C64,$D64))/1440</f>
        <v>0.30555555555555552</v>
      </c>
      <c r="K64" s="161">
        <f t="shared" si="106"/>
        <v>0.36388888888888887</v>
      </c>
      <c r="L64" s="161">
        <f t="shared" si="106"/>
        <v>0.45138888888888884</v>
      </c>
      <c r="M64" s="161"/>
      <c r="N64" s="161">
        <f t="shared" si="106"/>
        <v>0.53472222222222221</v>
      </c>
      <c r="O64" s="161">
        <f t="shared" ref="O64" si="110">O63+(IF(O$61="A",$C64,$D64))/1440</f>
        <v>0.56597222222222221</v>
      </c>
      <c r="P64" s="161">
        <f t="shared" si="106"/>
        <v>0.57638888888888884</v>
      </c>
      <c r="Q64" s="161">
        <f t="shared" si="106"/>
        <v>0.59027777777777779</v>
      </c>
      <c r="R64" s="161">
        <f>R63+(IF(R$61="A",$C64,$D64))/1440</f>
        <v>0.59722222222222221</v>
      </c>
      <c r="S64" s="161"/>
      <c r="T64" s="161">
        <f t="shared" si="106"/>
        <v>0.62847222222222221</v>
      </c>
      <c r="U64" s="161">
        <f>U63+(IF(U$61="A",$C64,$D64))/1440</f>
        <v>0.63194444444444442</v>
      </c>
      <c r="V64" s="161"/>
      <c r="W64" s="161"/>
      <c r="X64" s="161">
        <f t="shared" si="106"/>
        <v>0.67013888888888884</v>
      </c>
      <c r="Y64" s="161">
        <f>Y63+(IF(Y$61="A",$C90,$D90))/1440</f>
        <v>0.67361111111111105</v>
      </c>
      <c r="Z64" s="95"/>
    </row>
    <row r="65" spans="2:26" s="1" customFormat="1" x14ac:dyDescent="0.35">
      <c r="B65" s="17" t="s">
        <v>103</v>
      </c>
      <c r="C65" s="18">
        <v>1</v>
      </c>
      <c r="D65" s="19">
        <v>1</v>
      </c>
      <c r="E65" s="20">
        <f t="shared" si="106"/>
        <v>0.21249999999999999</v>
      </c>
      <c r="F65" s="161"/>
      <c r="G65" s="161">
        <f t="shared" si="106"/>
        <v>0.25416666666666665</v>
      </c>
      <c r="H65" s="161"/>
      <c r="I65" s="161">
        <f t="shared" si="106"/>
        <v>0.29583333333333334</v>
      </c>
      <c r="J65" s="161">
        <f t="shared" ref="J65" si="111">J64+(IF(J$61="A",$C65,$D65))/1440</f>
        <v>0.30624999999999997</v>
      </c>
      <c r="K65" s="161">
        <f t="shared" si="106"/>
        <v>0.36458333333333331</v>
      </c>
      <c r="L65" s="161">
        <f t="shared" si="106"/>
        <v>0.45208333333333328</v>
      </c>
      <c r="M65" s="161"/>
      <c r="N65" s="161">
        <f t="shared" si="106"/>
        <v>0.53541666666666665</v>
      </c>
      <c r="O65" s="161">
        <f t="shared" ref="O65" si="112">O64+(IF(O$61="A",$C65,$D65))/1440</f>
        <v>0.56666666666666665</v>
      </c>
      <c r="P65" s="161">
        <f t="shared" si="106"/>
        <v>0.57708333333333328</v>
      </c>
      <c r="Q65" s="161">
        <f t="shared" si="106"/>
        <v>0.59097222222222223</v>
      </c>
      <c r="R65" s="161">
        <f>R64+(IF(R$61="A",$C65,$D65))/1440</f>
        <v>0.59791666666666665</v>
      </c>
      <c r="S65" s="161"/>
      <c r="T65" s="161">
        <f t="shared" si="106"/>
        <v>0.62916666666666665</v>
      </c>
      <c r="U65" s="161">
        <f>U64+(IF(U$61="A",$C65,$D65))/1440</f>
        <v>0.63263888888888886</v>
      </c>
      <c r="V65" s="161"/>
      <c r="W65" s="161"/>
      <c r="X65" s="161">
        <f t="shared" si="106"/>
        <v>0.67083333333333328</v>
      </c>
      <c r="Y65" s="161">
        <f>Y64+(IF(Y$61="A",$C91,$D91))/1440</f>
        <v>0.67430555555555549</v>
      </c>
      <c r="Z65" s="95"/>
    </row>
    <row r="66" spans="2:26" s="1" customFormat="1" x14ac:dyDescent="0.35">
      <c r="B66" s="51" t="s">
        <v>102</v>
      </c>
      <c r="C66" s="52">
        <v>1</v>
      </c>
      <c r="D66" s="53">
        <v>1</v>
      </c>
      <c r="E66" s="54">
        <f t="shared" si="106"/>
        <v>0.21319444444444444</v>
      </c>
      <c r="F66" s="162"/>
      <c r="G66" s="162">
        <f t="shared" si="106"/>
        <v>0.25486111111111109</v>
      </c>
      <c r="H66" s="162"/>
      <c r="I66" s="162">
        <f t="shared" si="106"/>
        <v>0.29652777777777778</v>
      </c>
      <c r="J66" s="162">
        <f t="shared" ref="J66" si="113">J65+(IF(J$61="A",$C66,$D66))/1440</f>
        <v>0.30694444444444441</v>
      </c>
      <c r="K66" s="162">
        <f t="shared" si="106"/>
        <v>0.36527777777777776</v>
      </c>
      <c r="L66" s="162">
        <f t="shared" si="106"/>
        <v>0.45277777777777772</v>
      </c>
      <c r="M66" s="162"/>
      <c r="N66" s="162">
        <f t="shared" ref="N66:O66" si="114">N65+(IF(N$61="A",$C66,$D66))/1440</f>
        <v>0.53611111111111109</v>
      </c>
      <c r="O66" s="162">
        <f t="shared" si="114"/>
        <v>0.56736111111111109</v>
      </c>
      <c r="P66" s="162">
        <f t="shared" si="106"/>
        <v>0.57777777777777772</v>
      </c>
      <c r="Q66" s="162">
        <f t="shared" si="106"/>
        <v>0.59166666666666667</v>
      </c>
      <c r="R66" s="162">
        <f>R65+(IF(R$61="A",$C66,$D66))/1440</f>
        <v>0.59861111111111109</v>
      </c>
      <c r="S66" s="162"/>
      <c r="T66" s="162">
        <f t="shared" si="106"/>
        <v>0.62986111111111109</v>
      </c>
      <c r="U66" s="162">
        <f>U65+(IF(U$61="A",$C66,$D66))/1440</f>
        <v>0.6333333333333333</v>
      </c>
      <c r="V66" s="162"/>
      <c r="W66" s="162"/>
      <c r="X66" s="162">
        <f t="shared" si="106"/>
        <v>0.67152777777777772</v>
      </c>
      <c r="Y66" s="162">
        <f>Y65+(IF(Y$61="A",$C92,$D92))/1440</f>
        <v>0.67499999999999993</v>
      </c>
      <c r="Z66" s="147"/>
    </row>
    <row r="67" spans="2:26" s="1" customFormat="1" x14ac:dyDescent="0.35">
      <c r="B67" s="148" t="s">
        <v>107</v>
      </c>
      <c r="C67" s="149"/>
      <c r="D67" s="150"/>
      <c r="E67" s="151"/>
      <c r="F67" s="154"/>
      <c r="G67" s="154"/>
      <c r="H67" s="154"/>
      <c r="I67" s="154"/>
      <c r="J67" s="154">
        <v>0.30902777777777779</v>
      </c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64"/>
    </row>
    <row r="68" spans="2:26" s="1" customFormat="1" x14ac:dyDescent="0.35">
      <c r="B68" s="17" t="s">
        <v>118</v>
      </c>
      <c r="C68" s="18"/>
      <c r="D68" s="19">
        <v>2</v>
      </c>
      <c r="E68" s="20"/>
      <c r="F68" s="161"/>
      <c r="G68" s="161"/>
      <c r="H68" s="161"/>
      <c r="I68" s="161"/>
      <c r="J68" s="161"/>
      <c r="K68" s="161">
        <f t="shared" ref="K68" si="115">K66+(IF(K$61="A",$C68,$D68))/1440</f>
        <v>0.36666666666666664</v>
      </c>
      <c r="L68" s="161"/>
      <c r="M68" s="161">
        <v>0.4916666666666667</v>
      </c>
      <c r="N68" s="161"/>
      <c r="O68" s="161"/>
      <c r="P68" s="161"/>
      <c r="Q68" s="161"/>
      <c r="R68" s="161"/>
      <c r="S68" s="161"/>
      <c r="T68" s="161"/>
      <c r="U68" s="161"/>
      <c r="V68" s="161">
        <v>0.6479166666666667</v>
      </c>
      <c r="W68" s="161">
        <v>0.65138888888888891</v>
      </c>
      <c r="X68" s="161"/>
      <c r="Y68" s="161"/>
      <c r="Z68" s="95"/>
    </row>
    <row r="69" spans="2:26" s="1" customFormat="1" x14ac:dyDescent="0.35">
      <c r="B69" s="57" t="s">
        <v>117</v>
      </c>
      <c r="C69" s="9"/>
      <c r="D69" s="11">
        <v>4</v>
      </c>
      <c r="E69" s="58"/>
      <c r="F69" s="163"/>
      <c r="G69" s="163"/>
      <c r="H69" s="163"/>
      <c r="I69" s="163"/>
      <c r="J69" s="163"/>
      <c r="K69" s="163">
        <f t="shared" ref="K69" si="116">K68+(IF(K$61="A",$C69,$D69))/1440</f>
        <v>0.36944444444444441</v>
      </c>
      <c r="L69" s="163"/>
      <c r="M69" s="163">
        <f t="shared" ref="M69" si="117">M68+(IF(M$61="A",$C69,$D69))/1440</f>
        <v>0.49444444444444446</v>
      </c>
      <c r="N69" s="163"/>
      <c r="O69" s="163"/>
      <c r="P69" s="163"/>
      <c r="Q69" s="163"/>
      <c r="R69" s="163"/>
      <c r="S69" s="163"/>
      <c r="T69" s="163"/>
      <c r="U69" s="163"/>
      <c r="V69" s="163">
        <f t="shared" ref="V69:W69" si="118">V68+(IF(V$61="A",$C69,$D69))/1440</f>
        <v>0.65069444444444446</v>
      </c>
      <c r="W69" s="163">
        <f t="shared" si="118"/>
        <v>0.65416666666666667</v>
      </c>
      <c r="X69" s="163"/>
      <c r="Y69" s="163"/>
      <c r="Z69" s="165"/>
    </row>
    <row r="70" spans="2:26" s="1" customFormat="1" x14ac:dyDescent="0.35">
      <c r="B70" s="17" t="s">
        <v>101</v>
      </c>
      <c r="C70" s="18">
        <v>1</v>
      </c>
      <c r="D70" s="19">
        <v>1</v>
      </c>
      <c r="E70" s="20">
        <f>E66+(IF(E$61="A",$C70,$D70))/1440</f>
        <v>0.21388888888888888</v>
      </c>
      <c r="F70" s="161">
        <v>0.23472222222222219</v>
      </c>
      <c r="G70" s="161">
        <f>G66+(IF(G$61="A",$C70,$D70))/1440</f>
        <v>0.25555555555555554</v>
      </c>
      <c r="H70" s="161">
        <v>0.27638888888888885</v>
      </c>
      <c r="I70" s="161">
        <f>I66+(IF(I$61="A",$C70,$D70))/1440</f>
        <v>0.29722222222222222</v>
      </c>
      <c r="J70" s="161">
        <v>0.31111111111111112</v>
      </c>
      <c r="K70" s="161">
        <f t="shared" ref="K70" si="119">K69+(IF(K$61="A",$C70,$D70))/1440</f>
        <v>0.37013888888888885</v>
      </c>
      <c r="L70" s="161">
        <f>L66+(IF(L$61="A",$C70,$D70))/1440</f>
        <v>0.45347222222222217</v>
      </c>
      <c r="M70" s="161">
        <f t="shared" ref="M70" si="120">M69+(IF(M$61="A",$C70,$D70))/1440</f>
        <v>0.49513888888888891</v>
      </c>
      <c r="N70" s="161">
        <f t="shared" ref="N70:O70" si="121">N66+(IF(N$61="A",$C70,$D70))/1440</f>
        <v>0.53680555555555554</v>
      </c>
      <c r="O70" s="161">
        <f t="shared" si="121"/>
        <v>0.56805555555555554</v>
      </c>
      <c r="P70" s="161">
        <f>P66+(IF(P$61="A",$C70,$D70))/1440</f>
        <v>0.57847222222222217</v>
      </c>
      <c r="Q70" s="161">
        <f>Q66+(IF(Q$61="A",$C70,$D70))/1440</f>
        <v>0.59236111111111112</v>
      </c>
      <c r="R70" s="161">
        <f>R66+(IF(R$61="A",$C70,$D70))/1440</f>
        <v>0.59930555555555554</v>
      </c>
      <c r="S70" s="161">
        <v>0.60972222222222217</v>
      </c>
      <c r="T70" s="161">
        <f>T66+(IF(T$61="A",$C70,$D70))/1440</f>
        <v>0.63055555555555554</v>
      </c>
      <c r="U70" s="161">
        <f>U66+(IF(U$61="A",$C70,$D70))/1440</f>
        <v>0.63402777777777775</v>
      </c>
      <c r="V70" s="161">
        <f t="shared" ref="V70:W70" si="122">V69+(IF(V$61="A",$C70,$D70))/1440</f>
        <v>0.65138888888888891</v>
      </c>
      <c r="W70" s="161">
        <f t="shared" si="122"/>
        <v>0.65486111111111112</v>
      </c>
      <c r="X70" s="161">
        <f>X66+(IF(X$61="A",$C70,$D70))/1440</f>
        <v>0.67222222222222217</v>
      </c>
      <c r="Y70" s="161">
        <f>Y66+(IF(Y$61="A",$C96,$D96))/1440</f>
        <v>0.67569444444444438</v>
      </c>
      <c r="Z70" s="95">
        <v>0.69305555555555554</v>
      </c>
    </row>
    <row r="71" spans="2:26" s="1" customFormat="1" x14ac:dyDescent="0.35">
      <c r="B71" s="88" t="s">
        <v>100</v>
      </c>
      <c r="C71" s="89">
        <v>2</v>
      </c>
      <c r="D71" s="90">
        <v>2</v>
      </c>
      <c r="E71" s="91">
        <f t="shared" si="106"/>
        <v>0.21527777777777776</v>
      </c>
      <c r="F71" s="172">
        <f t="shared" si="106"/>
        <v>0.23611111111111108</v>
      </c>
      <c r="G71" s="172">
        <f t="shared" si="106"/>
        <v>0.25694444444444442</v>
      </c>
      <c r="H71" s="172">
        <f t="shared" si="106"/>
        <v>0.27777777777777773</v>
      </c>
      <c r="I71" s="172">
        <f t="shared" si="106"/>
        <v>0.2986111111111111</v>
      </c>
      <c r="J71" s="172">
        <f t="shared" si="106"/>
        <v>0.3125</v>
      </c>
      <c r="K71" s="172">
        <f t="shared" si="106"/>
        <v>0.37152777777777773</v>
      </c>
      <c r="L71" s="172">
        <f t="shared" si="106"/>
        <v>0.45486111111111105</v>
      </c>
      <c r="M71" s="172">
        <f t="shared" ref="M71" si="123">M70+(IF(M$61="A",$C71,$D71))/1440</f>
        <v>0.49652777777777779</v>
      </c>
      <c r="N71" s="172">
        <f t="shared" si="106"/>
        <v>0.53819444444444442</v>
      </c>
      <c r="O71" s="172">
        <f t="shared" ref="O71" si="124">O70+(IF(O$61="A",$C71,$D71))/1440</f>
        <v>0.56944444444444442</v>
      </c>
      <c r="P71" s="172">
        <f t="shared" si="106"/>
        <v>0.57986111111111105</v>
      </c>
      <c r="Q71" s="172">
        <f t="shared" si="106"/>
        <v>0.59375</v>
      </c>
      <c r="R71" s="172">
        <f t="shared" ref="R71:R76" si="125">R70+(IF(R$61="A",$C71,$D71))/1440</f>
        <v>0.60069444444444442</v>
      </c>
      <c r="S71" s="172">
        <f t="shared" si="106"/>
        <v>0.61111111111111105</v>
      </c>
      <c r="T71" s="172">
        <f t="shared" si="106"/>
        <v>0.63194444444444442</v>
      </c>
      <c r="U71" s="172">
        <f>U70+(IF(U$61="A",$C71,$D71))/1440</f>
        <v>0.63541666666666663</v>
      </c>
      <c r="V71" s="172">
        <f>V70+(IF(V$61="A",$C71,$D71))/1440</f>
        <v>0.65277777777777779</v>
      </c>
      <c r="W71" s="172">
        <f>W70+(IF(W$61="A",$C71,$D71))/1440</f>
        <v>0.65625</v>
      </c>
      <c r="X71" s="172">
        <f t="shared" si="106"/>
        <v>0.67361111111111105</v>
      </c>
      <c r="Y71" s="172">
        <f t="shared" ref="Y71:Y76" si="126">Y70+(IF(Y$61="A",$C97,$D97))/1440</f>
        <v>0.67708333333333326</v>
      </c>
      <c r="Z71" s="96">
        <f t="shared" si="106"/>
        <v>0.69444444444444442</v>
      </c>
    </row>
    <row r="72" spans="2:26" s="1" customFormat="1" x14ac:dyDescent="0.35">
      <c r="B72" s="17" t="s">
        <v>99</v>
      </c>
      <c r="C72" s="18">
        <v>1</v>
      </c>
      <c r="D72" s="19">
        <v>1</v>
      </c>
      <c r="E72" s="20">
        <f t="shared" si="106"/>
        <v>0.2159722222222222</v>
      </c>
      <c r="F72" s="161">
        <f t="shared" si="106"/>
        <v>0.23680555555555552</v>
      </c>
      <c r="G72" s="161">
        <f t="shared" si="106"/>
        <v>0.25763888888888886</v>
      </c>
      <c r="H72" s="161">
        <f t="shared" si="106"/>
        <v>0.27847222222222218</v>
      </c>
      <c r="I72" s="161">
        <f t="shared" si="106"/>
        <v>0.29930555555555555</v>
      </c>
      <c r="J72" s="161">
        <f t="shared" si="106"/>
        <v>0.31319444444444444</v>
      </c>
      <c r="K72" s="161">
        <f t="shared" si="106"/>
        <v>0.37222222222222218</v>
      </c>
      <c r="L72" s="161">
        <f t="shared" si="106"/>
        <v>0.45555555555555549</v>
      </c>
      <c r="M72" s="161">
        <f t="shared" ref="M72" si="127">M71+(IF(M$61="A",$C72,$D72))/1440</f>
        <v>0.49722222222222223</v>
      </c>
      <c r="N72" s="161">
        <f t="shared" si="106"/>
        <v>0.53888888888888886</v>
      </c>
      <c r="O72" s="161">
        <f t="shared" ref="O72" si="128">O71+(IF(O$61="A",$C72,$D72))/1440</f>
        <v>0.57013888888888886</v>
      </c>
      <c r="P72" s="161">
        <f t="shared" si="106"/>
        <v>0.58055555555555549</v>
      </c>
      <c r="Q72" s="161">
        <f t="shared" si="106"/>
        <v>0.59444444444444444</v>
      </c>
      <c r="R72" s="161">
        <f t="shared" si="125"/>
        <v>0.60138888888888886</v>
      </c>
      <c r="S72" s="161">
        <f t="shared" si="106"/>
        <v>0.61180555555555549</v>
      </c>
      <c r="T72" s="161">
        <f t="shared" si="106"/>
        <v>0.63263888888888886</v>
      </c>
      <c r="U72" s="161">
        <f>U71+(IF(U$61="A",$C72,$D72))/1440</f>
        <v>0.63611111111111107</v>
      </c>
      <c r="V72" s="161">
        <f t="shared" si="106"/>
        <v>0.65347222222222223</v>
      </c>
      <c r="W72" s="161">
        <f t="shared" ref="W72" si="129">W71+(IF(W$61="A",$C72,$D72))/1440</f>
        <v>0.65694444444444444</v>
      </c>
      <c r="X72" s="161">
        <f t="shared" si="106"/>
        <v>0.67430555555555549</v>
      </c>
      <c r="Y72" s="161">
        <f t="shared" si="126"/>
        <v>0.6777777777777777</v>
      </c>
      <c r="Z72" s="95">
        <f t="shared" si="106"/>
        <v>0.69513888888888886</v>
      </c>
    </row>
    <row r="73" spans="2:26" s="1" customFormat="1" x14ac:dyDescent="0.35">
      <c r="B73" s="17" t="s">
        <v>98</v>
      </c>
      <c r="C73" s="18">
        <v>2</v>
      </c>
      <c r="D73" s="19">
        <v>2</v>
      </c>
      <c r="E73" s="20">
        <f t="shared" si="106"/>
        <v>0.21736111111111109</v>
      </c>
      <c r="F73" s="161">
        <f t="shared" si="106"/>
        <v>0.2381944444444444</v>
      </c>
      <c r="G73" s="161">
        <f t="shared" si="106"/>
        <v>0.25902777777777775</v>
      </c>
      <c r="H73" s="161">
        <f t="shared" si="106"/>
        <v>0.27986111111111106</v>
      </c>
      <c r="I73" s="161">
        <f t="shared" si="106"/>
        <v>0.30069444444444443</v>
      </c>
      <c r="J73" s="161">
        <f t="shared" si="106"/>
        <v>0.31458333333333333</v>
      </c>
      <c r="K73" s="161">
        <f t="shared" si="106"/>
        <v>0.37361111111111106</v>
      </c>
      <c r="L73" s="161">
        <f t="shared" si="106"/>
        <v>0.45694444444444438</v>
      </c>
      <c r="M73" s="161">
        <f t="shared" ref="M73" si="130">M72+(IF(M$61="A",$C73,$D73))/1440</f>
        <v>0.49861111111111112</v>
      </c>
      <c r="N73" s="161">
        <f t="shared" si="106"/>
        <v>0.54027777777777775</v>
      </c>
      <c r="O73" s="161">
        <f t="shared" ref="O73" si="131">O72+(IF(O$61="A",$C73,$D73))/1440</f>
        <v>0.57152777777777775</v>
      </c>
      <c r="P73" s="161">
        <f t="shared" si="106"/>
        <v>0.58194444444444438</v>
      </c>
      <c r="Q73" s="161">
        <f t="shared" si="106"/>
        <v>0.59583333333333333</v>
      </c>
      <c r="R73" s="161">
        <f t="shared" si="125"/>
        <v>0.60277777777777775</v>
      </c>
      <c r="S73" s="161">
        <f t="shared" si="106"/>
        <v>0.61319444444444438</v>
      </c>
      <c r="T73" s="161">
        <f t="shared" si="106"/>
        <v>0.63402777777777775</v>
      </c>
      <c r="U73" s="161">
        <f>U72+(IF(U$61="A",$C73,$D73))/1440</f>
        <v>0.63749999999999996</v>
      </c>
      <c r="V73" s="161">
        <f t="shared" si="106"/>
        <v>0.65486111111111112</v>
      </c>
      <c r="W73" s="161">
        <f t="shared" ref="W73" si="132">W72+(IF(W$61="A",$C73,$D73))/1440</f>
        <v>0.65833333333333333</v>
      </c>
      <c r="X73" s="161">
        <f t="shared" si="106"/>
        <v>0.67569444444444438</v>
      </c>
      <c r="Y73" s="161">
        <f t="shared" si="126"/>
        <v>0.67916666666666659</v>
      </c>
      <c r="Z73" s="95">
        <f t="shared" si="106"/>
        <v>0.69652777777777775</v>
      </c>
    </row>
    <row r="74" spans="2:26" s="1" customFormat="1" x14ac:dyDescent="0.35">
      <c r="B74" s="17" t="s">
        <v>97</v>
      </c>
      <c r="C74" s="18">
        <v>1</v>
      </c>
      <c r="D74" s="19">
        <v>1</v>
      </c>
      <c r="E74" s="20">
        <f t="shared" si="106"/>
        <v>0.21805555555555553</v>
      </c>
      <c r="F74" s="161">
        <f t="shared" si="106"/>
        <v>0.23888888888888885</v>
      </c>
      <c r="G74" s="161">
        <f t="shared" si="106"/>
        <v>0.25972222222222219</v>
      </c>
      <c r="H74" s="161">
        <f t="shared" si="106"/>
        <v>0.2805555555555555</v>
      </c>
      <c r="I74" s="161">
        <f t="shared" si="106"/>
        <v>0.30138888888888887</v>
      </c>
      <c r="J74" s="161">
        <f t="shared" si="106"/>
        <v>0.31527777777777777</v>
      </c>
      <c r="K74" s="161">
        <f t="shared" si="106"/>
        <v>0.3743055555555555</v>
      </c>
      <c r="L74" s="161">
        <f t="shared" si="106"/>
        <v>0.45763888888888882</v>
      </c>
      <c r="M74" s="161">
        <f t="shared" ref="M74" si="133">M73+(IF(M$61="A",$C74,$D74))/1440</f>
        <v>0.49930555555555556</v>
      </c>
      <c r="N74" s="161">
        <f t="shared" si="106"/>
        <v>0.54097222222222219</v>
      </c>
      <c r="O74" s="161">
        <f t="shared" ref="O74" si="134">O73+(IF(O$61="A",$C74,$D74))/1440</f>
        <v>0.57222222222222219</v>
      </c>
      <c r="P74" s="161">
        <f t="shared" si="106"/>
        <v>0.58263888888888882</v>
      </c>
      <c r="Q74" s="161">
        <f t="shared" si="106"/>
        <v>0.59652777777777777</v>
      </c>
      <c r="R74" s="161">
        <f t="shared" si="125"/>
        <v>0.60347222222222219</v>
      </c>
      <c r="S74" s="161">
        <f t="shared" si="106"/>
        <v>0.61388888888888882</v>
      </c>
      <c r="T74" s="161">
        <f t="shared" si="106"/>
        <v>0.63472222222222219</v>
      </c>
      <c r="U74" s="161">
        <f>U73+(IF(U$61="A",$C74,$D74))/1440</f>
        <v>0.6381944444444444</v>
      </c>
      <c r="V74" s="161">
        <f t="shared" si="106"/>
        <v>0.65555555555555556</v>
      </c>
      <c r="W74" s="161">
        <f t="shared" ref="W74" si="135">W73+(IF(W$61="A",$C74,$D74))/1440</f>
        <v>0.65902777777777777</v>
      </c>
      <c r="X74" s="161">
        <f t="shared" si="106"/>
        <v>0.67638888888888882</v>
      </c>
      <c r="Y74" s="161">
        <f t="shared" si="126"/>
        <v>0.67986111111111103</v>
      </c>
      <c r="Z74" s="95">
        <f t="shared" si="106"/>
        <v>0.69722222222222219</v>
      </c>
    </row>
    <row r="75" spans="2:26" s="1" customFormat="1" x14ac:dyDescent="0.35">
      <c r="B75" s="17" t="s">
        <v>24</v>
      </c>
      <c r="C75" s="18">
        <v>5</v>
      </c>
      <c r="D75" s="19">
        <v>5</v>
      </c>
      <c r="E75" s="20">
        <f t="shared" si="106"/>
        <v>0.22152777777777774</v>
      </c>
      <c r="F75" s="161">
        <f t="shared" si="106"/>
        <v>0.24236111111111105</v>
      </c>
      <c r="G75" s="161">
        <f t="shared" si="106"/>
        <v>0.2631944444444444</v>
      </c>
      <c r="H75" s="161">
        <f t="shared" si="106"/>
        <v>0.28402777777777771</v>
      </c>
      <c r="I75" s="161">
        <f t="shared" si="106"/>
        <v>0.30486111111111108</v>
      </c>
      <c r="J75" s="161">
        <f t="shared" si="106"/>
        <v>0.31874999999999998</v>
      </c>
      <c r="K75" s="161">
        <f t="shared" si="106"/>
        <v>0.37777777777777771</v>
      </c>
      <c r="L75" s="161">
        <f t="shared" si="106"/>
        <v>0.46111111111111103</v>
      </c>
      <c r="M75" s="161">
        <f t="shared" ref="M75" si="136">M74+(IF(M$61="A",$C75,$D75))/1440</f>
        <v>0.50277777777777777</v>
      </c>
      <c r="N75" s="161">
        <f t="shared" si="106"/>
        <v>0.5444444444444444</v>
      </c>
      <c r="O75" s="161">
        <f t="shared" ref="O75" si="137">O74+(IF(O$61="A",$C75,$D75))/1440</f>
        <v>0.5756944444444444</v>
      </c>
      <c r="P75" s="161">
        <f t="shared" si="106"/>
        <v>0.58611111111111103</v>
      </c>
      <c r="Q75" s="161">
        <f t="shared" si="106"/>
        <v>0.6</v>
      </c>
      <c r="R75" s="161">
        <f t="shared" si="125"/>
        <v>0.6069444444444444</v>
      </c>
      <c r="S75" s="161">
        <f t="shared" si="106"/>
        <v>0.61736111111111103</v>
      </c>
      <c r="T75" s="161">
        <f t="shared" ref="T75:Z76" si="138">T74+(IF(T$61="A",$C75,$D75))/1440</f>
        <v>0.6381944444444444</v>
      </c>
      <c r="U75" s="161">
        <f>U74+(IF(U$61="A",$C75,$D75))/1440</f>
        <v>0.64166666666666661</v>
      </c>
      <c r="V75" s="161">
        <f t="shared" si="138"/>
        <v>0.65902777777777777</v>
      </c>
      <c r="W75" s="161">
        <f t="shared" ref="W75" si="139">W74+(IF(W$61="A",$C75,$D75))/1440</f>
        <v>0.66249999999999998</v>
      </c>
      <c r="X75" s="161">
        <f t="shared" si="138"/>
        <v>0.67986111111111103</v>
      </c>
      <c r="Y75" s="161">
        <f t="shared" si="126"/>
        <v>0.68333333333333324</v>
      </c>
      <c r="Z75" s="95">
        <f t="shared" si="138"/>
        <v>0.7006944444444444</v>
      </c>
    </row>
    <row r="76" spans="2:26" s="1" customFormat="1" ht="13.5" thickBot="1" x14ac:dyDescent="0.4">
      <c r="B76" s="99" t="s">
        <v>23</v>
      </c>
      <c r="C76" s="12">
        <v>3</v>
      </c>
      <c r="D76" s="13">
        <v>3</v>
      </c>
      <c r="E76" s="114">
        <f t="shared" ref="E76:X76" si="140">E75+(IF(E$61="A",$C76,$D76))/1440</f>
        <v>0.22361111111111107</v>
      </c>
      <c r="F76" s="173">
        <f t="shared" si="140"/>
        <v>0.24444444444444438</v>
      </c>
      <c r="G76" s="173">
        <f t="shared" si="140"/>
        <v>0.26527777777777772</v>
      </c>
      <c r="H76" s="173">
        <f t="shared" si="140"/>
        <v>0.28611111111111104</v>
      </c>
      <c r="I76" s="173">
        <f t="shared" si="140"/>
        <v>0.30694444444444441</v>
      </c>
      <c r="J76" s="173">
        <f t="shared" si="140"/>
        <v>0.3208333333333333</v>
      </c>
      <c r="K76" s="173">
        <f t="shared" si="140"/>
        <v>0.37986111111111104</v>
      </c>
      <c r="L76" s="173">
        <f t="shared" si="140"/>
        <v>0.46319444444444435</v>
      </c>
      <c r="M76" s="173">
        <f t="shared" ref="M76" si="141">M75+(IF(M$61="A",$C76,$D76))/1440</f>
        <v>0.50486111111111109</v>
      </c>
      <c r="N76" s="173">
        <f t="shared" si="140"/>
        <v>0.54652777777777772</v>
      </c>
      <c r="O76" s="173">
        <f t="shared" ref="O76" si="142">O75+(IF(O$61="A",$C76,$D76))/1440</f>
        <v>0.57777777777777772</v>
      </c>
      <c r="P76" s="173">
        <f t="shared" si="140"/>
        <v>0.58819444444444435</v>
      </c>
      <c r="Q76" s="173">
        <f t="shared" si="140"/>
        <v>0.6020833333333333</v>
      </c>
      <c r="R76" s="173">
        <f t="shared" si="125"/>
        <v>0.60902777777777772</v>
      </c>
      <c r="S76" s="173">
        <f t="shared" si="140"/>
        <v>0.61944444444444435</v>
      </c>
      <c r="T76" s="173">
        <f t="shared" si="140"/>
        <v>0.64027777777777772</v>
      </c>
      <c r="U76" s="173">
        <f>U75+(IF(U$61="A",$C76,$D76))/1440</f>
        <v>0.64374999999999993</v>
      </c>
      <c r="V76" s="173">
        <f t="shared" si="140"/>
        <v>0.66111111111111109</v>
      </c>
      <c r="W76" s="173">
        <f t="shared" ref="W76" si="143">W75+(IF(W$61="A",$C76,$D76))/1440</f>
        <v>0.6645833333333333</v>
      </c>
      <c r="X76" s="173">
        <f t="shared" si="140"/>
        <v>0.68194444444444435</v>
      </c>
      <c r="Y76" s="173">
        <f t="shared" si="126"/>
        <v>0.68541666666666656</v>
      </c>
      <c r="Z76" s="116">
        <f t="shared" si="138"/>
        <v>0.70277777777777772</v>
      </c>
    </row>
    <row r="77" spans="2:26" ht="13" thickBot="1" x14ac:dyDescent="0.3"/>
    <row r="78" spans="2:26" x14ac:dyDescent="0.25">
      <c r="B78" s="24" t="s">
        <v>19</v>
      </c>
      <c r="C78" s="25"/>
      <c r="D78" s="26"/>
      <c r="E78" s="27">
        <v>13</v>
      </c>
      <c r="F78" s="27">
        <v>7</v>
      </c>
      <c r="G78" s="27">
        <v>13</v>
      </c>
      <c r="H78" s="27">
        <v>7</v>
      </c>
      <c r="I78" s="27">
        <v>13</v>
      </c>
      <c r="J78" s="27">
        <f>13+3</f>
        <v>16</v>
      </c>
      <c r="K78" s="27">
        <f>13+4</f>
        <v>17</v>
      </c>
      <c r="L78" s="27">
        <v>13</v>
      </c>
      <c r="M78" s="27">
        <f>7+5</f>
        <v>12</v>
      </c>
      <c r="N78" s="27">
        <v>13</v>
      </c>
      <c r="O78" s="27">
        <v>13</v>
      </c>
      <c r="P78" s="27">
        <v>13</v>
      </c>
      <c r="Q78" s="27">
        <v>13</v>
      </c>
      <c r="R78" s="27">
        <v>13</v>
      </c>
      <c r="S78" s="27">
        <v>7</v>
      </c>
      <c r="T78" s="27">
        <v>13</v>
      </c>
      <c r="U78" s="27">
        <v>13</v>
      </c>
      <c r="V78" s="27">
        <f>7+5</f>
        <v>12</v>
      </c>
      <c r="W78" s="27">
        <f>7+5</f>
        <v>12</v>
      </c>
      <c r="X78" s="27">
        <v>13</v>
      </c>
      <c r="Y78" s="27">
        <v>13</v>
      </c>
      <c r="Z78" s="28">
        <v>7</v>
      </c>
    </row>
    <row r="79" spans="2:26" x14ac:dyDescent="0.25">
      <c r="B79" s="29" t="s">
        <v>20</v>
      </c>
      <c r="C79" s="30"/>
      <c r="D79" s="31"/>
      <c r="E79" s="32">
        <v>250</v>
      </c>
      <c r="F79" s="32">
        <v>250</v>
      </c>
      <c r="G79" s="32">
        <v>250</v>
      </c>
      <c r="H79" s="32">
        <v>250</v>
      </c>
      <c r="I79" s="32">
        <v>250</v>
      </c>
      <c r="J79" s="32">
        <v>187</v>
      </c>
      <c r="K79" s="32">
        <v>250</v>
      </c>
      <c r="L79" s="32">
        <v>250</v>
      </c>
      <c r="M79" s="32">
        <v>250</v>
      </c>
      <c r="N79" s="32">
        <v>250</v>
      </c>
      <c r="O79" s="32">
        <v>187</v>
      </c>
      <c r="P79" s="32">
        <v>63</v>
      </c>
      <c r="Q79" s="32">
        <v>187</v>
      </c>
      <c r="R79" s="32">
        <v>63</v>
      </c>
      <c r="S79" s="32">
        <v>187</v>
      </c>
      <c r="T79" s="32">
        <v>187</v>
      </c>
      <c r="U79" s="32">
        <v>63</v>
      </c>
      <c r="V79" s="32">
        <v>187</v>
      </c>
      <c r="W79" s="32">
        <v>63</v>
      </c>
      <c r="X79" s="32">
        <v>187</v>
      </c>
      <c r="Y79" s="32">
        <v>63</v>
      </c>
      <c r="Z79" s="33">
        <v>187</v>
      </c>
    </row>
    <row r="80" spans="2:26" ht="13" thickBot="1" x14ac:dyDescent="0.3">
      <c r="B80" s="34" t="s">
        <v>21</v>
      </c>
      <c r="C80" s="35"/>
      <c r="D80" s="36"/>
      <c r="E80" s="37">
        <f>E78*E79</f>
        <v>3250</v>
      </c>
      <c r="F80" s="37">
        <f t="shared" ref="F80:Z80" si="144">F78*F79</f>
        <v>1750</v>
      </c>
      <c r="G80" s="37">
        <f t="shared" si="144"/>
        <v>3250</v>
      </c>
      <c r="H80" s="37">
        <f t="shared" si="144"/>
        <v>1750</v>
      </c>
      <c r="I80" s="37">
        <f t="shared" si="144"/>
        <v>3250</v>
      </c>
      <c r="J80" s="37">
        <f t="shared" si="144"/>
        <v>2992</v>
      </c>
      <c r="K80" s="37">
        <f t="shared" si="144"/>
        <v>4250</v>
      </c>
      <c r="L80" s="37">
        <f t="shared" si="144"/>
        <v>3250</v>
      </c>
      <c r="M80" s="37">
        <f t="shared" ref="M80:T80" si="145">M78*M79</f>
        <v>3000</v>
      </c>
      <c r="N80" s="37">
        <f t="shared" si="145"/>
        <v>3250</v>
      </c>
      <c r="O80" s="37">
        <f t="shared" si="145"/>
        <v>2431</v>
      </c>
      <c r="P80" s="37">
        <f t="shared" si="145"/>
        <v>819</v>
      </c>
      <c r="Q80" s="37">
        <f t="shared" si="145"/>
        <v>2431</v>
      </c>
      <c r="R80" s="37">
        <f>R78*R79</f>
        <v>819</v>
      </c>
      <c r="S80" s="37">
        <f t="shared" si="145"/>
        <v>1309</v>
      </c>
      <c r="T80" s="37">
        <f t="shared" si="145"/>
        <v>2431</v>
      </c>
      <c r="U80" s="37">
        <f>U78*U79</f>
        <v>819</v>
      </c>
      <c r="V80" s="37">
        <f t="shared" si="144"/>
        <v>2244</v>
      </c>
      <c r="W80" s="37">
        <f t="shared" ref="W80" si="146">W78*W79</f>
        <v>756</v>
      </c>
      <c r="X80" s="37">
        <f t="shared" si="144"/>
        <v>2431</v>
      </c>
      <c r="Y80" s="37">
        <f>Y78*Y79</f>
        <v>819</v>
      </c>
      <c r="Z80" s="38">
        <f t="shared" si="144"/>
        <v>1309</v>
      </c>
    </row>
    <row r="81" spans="2:26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2:26" ht="13" thickBot="1" x14ac:dyDescent="0.3"/>
    <row r="83" spans="2:26" s="1" customFormat="1" ht="12.75" customHeight="1" x14ac:dyDescent="0.35">
      <c r="B83" s="284" t="s">
        <v>15</v>
      </c>
      <c r="C83" s="294" t="s">
        <v>3</v>
      </c>
      <c r="D83" s="295"/>
      <c r="E83" s="3" t="s">
        <v>1</v>
      </c>
      <c r="F83" s="156" t="s">
        <v>2</v>
      </c>
      <c r="G83" s="156" t="s">
        <v>1</v>
      </c>
      <c r="H83" s="156" t="s">
        <v>0</v>
      </c>
      <c r="I83" s="156" t="s">
        <v>0</v>
      </c>
      <c r="J83" s="201" t="s">
        <v>0</v>
      </c>
      <c r="K83" s="77"/>
      <c r="L83" s="84"/>
      <c r="M83" s="84"/>
      <c r="N83" s="84"/>
      <c r="O83" s="84"/>
      <c r="P83" s="53"/>
      <c r="Q83" s="4" t="s">
        <v>4</v>
      </c>
      <c r="R83" s="156" t="s">
        <v>4</v>
      </c>
      <c r="S83" s="156" t="s">
        <v>4</v>
      </c>
      <c r="T83" s="156" t="s">
        <v>4</v>
      </c>
      <c r="U83" s="156" t="s">
        <v>4</v>
      </c>
      <c r="V83" s="156" t="s">
        <v>4</v>
      </c>
      <c r="W83" s="156" t="s">
        <v>4</v>
      </c>
      <c r="X83" s="156" t="s">
        <v>4</v>
      </c>
      <c r="Y83" s="156" t="s">
        <v>4</v>
      </c>
      <c r="Z83" s="93" t="s">
        <v>4</v>
      </c>
    </row>
    <row r="84" spans="2:26" s="1" customFormat="1" ht="12.75" customHeight="1" x14ac:dyDescent="0.35">
      <c r="B84" s="285"/>
      <c r="C84" s="296" t="s">
        <v>119</v>
      </c>
      <c r="D84" s="297"/>
      <c r="E84" s="128">
        <v>246</v>
      </c>
      <c r="F84" s="175">
        <v>148</v>
      </c>
      <c r="G84" s="175">
        <v>250</v>
      </c>
      <c r="H84" s="175">
        <v>52</v>
      </c>
      <c r="I84" s="175">
        <v>54</v>
      </c>
      <c r="J84" s="202">
        <v>56</v>
      </c>
      <c r="K84" s="77"/>
      <c r="L84" s="84"/>
      <c r="M84" s="84"/>
      <c r="N84" s="84"/>
      <c r="O84" s="84"/>
      <c r="P84" s="53"/>
      <c r="Q84" s="168">
        <v>302</v>
      </c>
      <c r="R84" s="171">
        <v>304</v>
      </c>
      <c r="S84" s="171">
        <v>306</v>
      </c>
      <c r="T84" s="171">
        <v>308</v>
      </c>
      <c r="U84" s="171">
        <v>310</v>
      </c>
      <c r="V84" s="171">
        <v>312</v>
      </c>
      <c r="W84" s="171">
        <v>314</v>
      </c>
      <c r="X84" s="171">
        <v>316</v>
      </c>
      <c r="Y84" s="171">
        <v>318</v>
      </c>
      <c r="Z84" s="174">
        <v>320</v>
      </c>
    </row>
    <row r="85" spans="2:26" s="1" customFormat="1" x14ac:dyDescent="0.35">
      <c r="B85" s="285"/>
      <c r="C85" s="292" t="s">
        <v>16</v>
      </c>
      <c r="D85" s="293"/>
      <c r="E85" s="182" t="s">
        <v>120</v>
      </c>
      <c r="F85" s="176">
        <v>7051</v>
      </c>
      <c r="G85" s="176" t="s">
        <v>120</v>
      </c>
      <c r="H85" s="176">
        <v>1711</v>
      </c>
      <c r="I85" s="176">
        <v>7051</v>
      </c>
      <c r="J85" s="203">
        <v>7051</v>
      </c>
      <c r="K85" s="77"/>
      <c r="L85" s="84"/>
      <c r="M85" s="84"/>
      <c r="N85" s="84"/>
      <c r="O85" s="84"/>
      <c r="P85" s="53"/>
      <c r="Q85" s="186">
        <v>1712</v>
      </c>
      <c r="R85" s="176">
        <v>1712</v>
      </c>
      <c r="S85" s="176">
        <v>1712</v>
      </c>
      <c r="T85" s="176">
        <v>1732</v>
      </c>
      <c r="U85" s="176">
        <v>1712</v>
      </c>
      <c r="V85" s="176">
        <v>1712</v>
      </c>
      <c r="W85" s="176">
        <v>1712</v>
      </c>
      <c r="X85" s="176">
        <v>1712</v>
      </c>
      <c r="Y85" s="176">
        <v>1852</v>
      </c>
      <c r="Z85" s="177">
        <v>1852</v>
      </c>
    </row>
    <row r="86" spans="2:26" s="1" customFormat="1" x14ac:dyDescent="0.35">
      <c r="B86" s="285"/>
      <c r="C86" s="292"/>
      <c r="D86" s="293"/>
      <c r="E86" s="135">
        <v>1724</v>
      </c>
      <c r="F86" s="178" t="s">
        <v>120</v>
      </c>
      <c r="G86" s="178">
        <v>7054</v>
      </c>
      <c r="H86" s="178">
        <v>1714</v>
      </c>
      <c r="I86" s="178">
        <v>7054</v>
      </c>
      <c r="J86" s="204">
        <v>7054</v>
      </c>
      <c r="K86" s="77"/>
      <c r="L86" s="84"/>
      <c r="M86" s="84"/>
      <c r="N86" s="84"/>
      <c r="O86" s="84"/>
      <c r="P86" s="53"/>
      <c r="Q86" s="10"/>
      <c r="R86" s="158"/>
      <c r="S86" s="158"/>
      <c r="T86" s="158"/>
      <c r="U86" s="158"/>
      <c r="V86" s="158"/>
      <c r="W86" s="158"/>
      <c r="X86" s="158"/>
      <c r="Y86" s="158"/>
      <c r="Z86" s="94"/>
    </row>
    <row r="87" spans="2:26" s="1" customFormat="1" ht="13.5" thickBot="1" x14ac:dyDescent="0.4">
      <c r="B87" s="286"/>
      <c r="C87" s="12" t="s">
        <v>17</v>
      </c>
      <c r="D87" s="13" t="s">
        <v>17</v>
      </c>
      <c r="E87" s="142" t="s">
        <v>18</v>
      </c>
      <c r="F87" s="179" t="s">
        <v>18</v>
      </c>
      <c r="G87" s="179" t="s">
        <v>18</v>
      </c>
      <c r="H87" s="179" t="s">
        <v>18</v>
      </c>
      <c r="I87" s="179" t="s">
        <v>18</v>
      </c>
      <c r="J87" s="205" t="s">
        <v>18</v>
      </c>
      <c r="K87" s="77"/>
      <c r="L87" s="84"/>
      <c r="M87" s="84"/>
      <c r="N87" s="84"/>
      <c r="O87" s="84"/>
      <c r="P87" s="53"/>
      <c r="Q87" s="15" t="s">
        <v>18</v>
      </c>
      <c r="R87" s="159" t="s">
        <v>18</v>
      </c>
      <c r="S87" s="159" t="s">
        <v>18</v>
      </c>
      <c r="T87" s="159" t="s">
        <v>18</v>
      </c>
      <c r="U87" s="159" t="s">
        <v>18</v>
      </c>
      <c r="V87" s="159" t="s">
        <v>18</v>
      </c>
      <c r="W87" s="159" t="s">
        <v>18</v>
      </c>
      <c r="X87" s="159" t="s">
        <v>18</v>
      </c>
      <c r="Y87" s="159" t="s">
        <v>18</v>
      </c>
      <c r="Z87" s="50" t="s">
        <v>18</v>
      </c>
    </row>
    <row r="88" spans="2:26" s="1" customFormat="1" ht="13" x14ac:dyDescent="0.35">
      <c r="B88" s="109" t="s">
        <v>106</v>
      </c>
      <c r="C88" s="104"/>
      <c r="D88" s="105"/>
      <c r="E88" s="183"/>
      <c r="F88" s="180">
        <v>0.70763888888888893</v>
      </c>
      <c r="G88" s="180">
        <v>0.71111111111111114</v>
      </c>
      <c r="H88" s="180">
        <v>0.7597222222222223</v>
      </c>
      <c r="I88" s="180">
        <v>0.84305555555555556</v>
      </c>
      <c r="J88" s="206">
        <v>0.92638888888888893</v>
      </c>
      <c r="K88" s="199"/>
      <c r="L88" s="214"/>
      <c r="M88" s="214"/>
      <c r="N88" s="214"/>
      <c r="O88" s="214"/>
      <c r="P88" s="200"/>
      <c r="Q88" s="111">
        <v>0.2076388888888889</v>
      </c>
      <c r="R88" s="160">
        <v>0.25972222222222224</v>
      </c>
      <c r="S88" s="160">
        <v>0.3430555555555555</v>
      </c>
      <c r="T88" s="160">
        <v>0.42638888888888887</v>
      </c>
      <c r="U88" s="160">
        <v>0.50972222222222197</v>
      </c>
      <c r="V88" s="160">
        <v>0.593055555555555</v>
      </c>
      <c r="W88" s="160">
        <v>0.67638888888888804</v>
      </c>
      <c r="X88" s="160">
        <v>0.75972222222222197</v>
      </c>
      <c r="Y88" s="160">
        <v>0.843055555555555</v>
      </c>
      <c r="Z88" s="113">
        <v>0.92638888888888893</v>
      </c>
    </row>
    <row r="89" spans="2:26" s="1" customFormat="1" x14ac:dyDescent="0.35">
      <c r="B89" s="17" t="s">
        <v>105</v>
      </c>
      <c r="C89" s="18">
        <v>1</v>
      </c>
      <c r="D89" s="19"/>
      <c r="E89" s="20"/>
      <c r="F89" s="161">
        <f t="shared" ref="F89:J89" si="147">F88+(IF(F$87="A",$C89,$D89))/1440</f>
        <v>0.70833333333333337</v>
      </c>
      <c r="G89" s="161">
        <f t="shared" ref="G89" si="148">G88+(IF(G$87="A",$C89,$D89))/1440</f>
        <v>0.71180555555555558</v>
      </c>
      <c r="H89" s="161">
        <f t="shared" si="147"/>
        <v>0.76041666666666674</v>
      </c>
      <c r="I89" s="161">
        <f t="shared" si="147"/>
        <v>0.84375</v>
      </c>
      <c r="J89" s="207">
        <f t="shared" si="147"/>
        <v>0.92708333333333337</v>
      </c>
      <c r="K89" s="78"/>
      <c r="L89" s="72"/>
      <c r="M89" s="72"/>
      <c r="N89" s="72"/>
      <c r="O89" s="72"/>
      <c r="P89" s="56"/>
      <c r="Q89" s="21">
        <f t="shared" ref="Q89:Z101" si="149">Q88+(IF(Q$87="A",$C89,$D89))/1440</f>
        <v>0.20833333333333334</v>
      </c>
      <c r="R89" s="161">
        <f t="shared" si="149"/>
        <v>0.26041666666666669</v>
      </c>
      <c r="S89" s="161">
        <f t="shared" si="149"/>
        <v>0.34374999999999994</v>
      </c>
      <c r="T89" s="161">
        <f t="shared" si="149"/>
        <v>0.42708333333333331</v>
      </c>
      <c r="U89" s="161">
        <f t="shared" si="149"/>
        <v>0.51041666666666641</v>
      </c>
      <c r="V89" s="161">
        <f t="shared" si="149"/>
        <v>0.59374999999999944</v>
      </c>
      <c r="W89" s="161">
        <f t="shared" si="149"/>
        <v>0.67708333333333248</v>
      </c>
      <c r="X89" s="161">
        <f t="shared" si="149"/>
        <v>0.76041666666666641</v>
      </c>
      <c r="Y89" s="161">
        <f t="shared" si="149"/>
        <v>0.84374999999999944</v>
      </c>
      <c r="Z89" s="95">
        <f t="shared" si="149"/>
        <v>0.92708333333333337</v>
      </c>
    </row>
    <row r="90" spans="2:26" s="1" customFormat="1" x14ac:dyDescent="0.35">
      <c r="B90" s="17" t="s">
        <v>104</v>
      </c>
      <c r="C90" s="18">
        <v>5</v>
      </c>
      <c r="D90" s="19"/>
      <c r="E90" s="20"/>
      <c r="F90" s="161">
        <f t="shared" ref="F90:J90" si="150">F89+(IF(F$87="A",$C90,$D90))/1440</f>
        <v>0.71180555555555558</v>
      </c>
      <c r="G90" s="161">
        <f t="shared" ref="G90" si="151">G89+(IF(G$87="A",$C90,$D90))/1440</f>
        <v>0.71527777777777779</v>
      </c>
      <c r="H90" s="161">
        <f t="shared" si="150"/>
        <v>0.76388888888888895</v>
      </c>
      <c r="I90" s="161">
        <f t="shared" si="150"/>
        <v>0.84722222222222221</v>
      </c>
      <c r="J90" s="207">
        <f t="shared" si="150"/>
        <v>0.93055555555555558</v>
      </c>
      <c r="K90" s="78"/>
      <c r="L90" s="72"/>
      <c r="M90" s="72"/>
      <c r="N90" s="72"/>
      <c r="O90" s="72"/>
      <c r="P90" s="56"/>
      <c r="Q90" s="21">
        <f t="shared" si="149"/>
        <v>0.21180555555555555</v>
      </c>
      <c r="R90" s="161">
        <f t="shared" si="149"/>
        <v>0.2638888888888889</v>
      </c>
      <c r="S90" s="161">
        <f t="shared" si="149"/>
        <v>0.34722222222222215</v>
      </c>
      <c r="T90" s="161">
        <f t="shared" si="149"/>
        <v>0.43055555555555552</v>
      </c>
      <c r="U90" s="161">
        <f t="shared" si="149"/>
        <v>0.51388888888888862</v>
      </c>
      <c r="V90" s="161">
        <f t="shared" si="149"/>
        <v>0.59722222222222165</v>
      </c>
      <c r="W90" s="161">
        <f t="shared" si="149"/>
        <v>0.68055555555555469</v>
      </c>
      <c r="X90" s="161">
        <f t="shared" si="149"/>
        <v>0.76388888888888862</v>
      </c>
      <c r="Y90" s="161">
        <f t="shared" si="149"/>
        <v>0.84722222222222165</v>
      </c>
      <c r="Z90" s="95">
        <f t="shared" si="149"/>
        <v>0.93055555555555558</v>
      </c>
    </row>
    <row r="91" spans="2:26" s="1" customFormat="1" x14ac:dyDescent="0.35">
      <c r="B91" s="17" t="s">
        <v>103</v>
      </c>
      <c r="C91" s="18">
        <v>1</v>
      </c>
      <c r="D91" s="19"/>
      <c r="E91" s="20"/>
      <c r="F91" s="161">
        <f t="shared" ref="F91:J91" si="152">F90+(IF(F$87="A",$C91,$D91))/1440</f>
        <v>0.71250000000000002</v>
      </c>
      <c r="G91" s="161">
        <f t="shared" ref="G91" si="153">G90+(IF(G$87="A",$C91,$D91))/1440</f>
        <v>0.71597222222222223</v>
      </c>
      <c r="H91" s="161">
        <f t="shared" si="152"/>
        <v>0.76458333333333339</v>
      </c>
      <c r="I91" s="161">
        <f t="shared" si="152"/>
        <v>0.84791666666666665</v>
      </c>
      <c r="J91" s="207">
        <f t="shared" si="152"/>
        <v>0.93125000000000002</v>
      </c>
      <c r="K91" s="78"/>
      <c r="L91" s="72"/>
      <c r="M91" s="72"/>
      <c r="N91" s="72"/>
      <c r="O91" s="72"/>
      <c r="P91" s="56"/>
      <c r="Q91" s="21">
        <f t="shared" si="149"/>
        <v>0.21249999999999999</v>
      </c>
      <c r="R91" s="161">
        <f t="shared" si="149"/>
        <v>0.26458333333333334</v>
      </c>
      <c r="S91" s="161">
        <f t="shared" si="149"/>
        <v>0.3479166666666666</v>
      </c>
      <c r="T91" s="161">
        <f t="shared" si="149"/>
        <v>0.43124999999999997</v>
      </c>
      <c r="U91" s="161">
        <f t="shared" si="149"/>
        <v>0.51458333333333306</v>
      </c>
      <c r="V91" s="161">
        <f t="shared" si="149"/>
        <v>0.5979166666666661</v>
      </c>
      <c r="W91" s="161">
        <f t="shared" si="149"/>
        <v>0.68124999999999913</v>
      </c>
      <c r="X91" s="161">
        <f t="shared" si="149"/>
        <v>0.76458333333333306</v>
      </c>
      <c r="Y91" s="161">
        <f t="shared" si="149"/>
        <v>0.8479166666666661</v>
      </c>
      <c r="Z91" s="95">
        <f t="shared" si="149"/>
        <v>0.93125000000000002</v>
      </c>
    </row>
    <row r="92" spans="2:26" s="1" customFormat="1" x14ac:dyDescent="0.35">
      <c r="B92" s="51" t="s">
        <v>102</v>
      </c>
      <c r="C92" s="52">
        <v>1</v>
      </c>
      <c r="D92" s="53"/>
      <c r="E92" s="54"/>
      <c r="F92" s="162">
        <f t="shared" ref="F92:J92" si="154">F91+(IF(F$87="A",$C92,$D92))/1440</f>
        <v>0.71319444444444446</v>
      </c>
      <c r="G92" s="162">
        <f t="shared" ref="G92" si="155">G91+(IF(G$87="A",$C92,$D92))/1440</f>
        <v>0.71666666666666667</v>
      </c>
      <c r="H92" s="162">
        <f t="shared" si="154"/>
        <v>0.76527777777777783</v>
      </c>
      <c r="I92" s="162">
        <f t="shared" si="154"/>
        <v>0.84861111111111109</v>
      </c>
      <c r="J92" s="208">
        <f t="shared" si="154"/>
        <v>0.93194444444444446</v>
      </c>
      <c r="K92" s="78"/>
      <c r="L92" s="72"/>
      <c r="M92" s="72"/>
      <c r="N92" s="72"/>
      <c r="O92" s="72"/>
      <c r="P92" s="56"/>
      <c r="Q92" s="55">
        <f t="shared" si="149"/>
        <v>0.21319444444444444</v>
      </c>
      <c r="R92" s="162">
        <f t="shared" si="149"/>
        <v>0.26527777777777778</v>
      </c>
      <c r="S92" s="162">
        <f t="shared" si="149"/>
        <v>0.34861111111111104</v>
      </c>
      <c r="T92" s="162">
        <f t="shared" si="149"/>
        <v>0.43194444444444441</v>
      </c>
      <c r="U92" s="162">
        <f t="shared" si="149"/>
        <v>0.5152777777777775</v>
      </c>
      <c r="V92" s="162">
        <f t="shared" si="149"/>
        <v>0.59861111111111054</v>
      </c>
      <c r="W92" s="162">
        <f t="shared" si="149"/>
        <v>0.68194444444444358</v>
      </c>
      <c r="X92" s="162">
        <f t="shared" si="149"/>
        <v>0.7652777777777775</v>
      </c>
      <c r="Y92" s="162">
        <f t="shared" si="149"/>
        <v>0.84861111111111054</v>
      </c>
      <c r="Z92" s="147">
        <f t="shared" si="149"/>
        <v>0.93194444444444446</v>
      </c>
    </row>
    <row r="93" spans="2:26" s="1" customFormat="1" x14ac:dyDescent="0.35">
      <c r="B93" s="148" t="s">
        <v>107</v>
      </c>
      <c r="C93" s="149"/>
      <c r="D93" s="150"/>
      <c r="E93" s="151"/>
      <c r="F93" s="154"/>
      <c r="G93" s="154"/>
      <c r="H93" s="154"/>
      <c r="I93" s="154"/>
      <c r="J93" s="209"/>
      <c r="K93" s="78"/>
      <c r="L93" s="72"/>
      <c r="M93" s="72"/>
      <c r="N93" s="72"/>
      <c r="O93" s="72"/>
      <c r="P93" s="56"/>
      <c r="Q93" s="152"/>
      <c r="R93" s="154"/>
      <c r="S93" s="154"/>
      <c r="T93" s="154"/>
      <c r="U93" s="154"/>
      <c r="V93" s="154"/>
      <c r="W93" s="154"/>
      <c r="X93" s="154"/>
      <c r="Y93" s="154"/>
      <c r="Z93" s="164"/>
    </row>
    <row r="94" spans="2:26" s="1" customFormat="1" x14ac:dyDescent="0.35">
      <c r="B94" s="17" t="s">
        <v>118</v>
      </c>
      <c r="C94" s="18"/>
      <c r="D94" s="19"/>
      <c r="E94" s="20"/>
      <c r="F94" s="161"/>
      <c r="G94" s="161"/>
      <c r="H94" s="161"/>
      <c r="I94" s="161"/>
      <c r="J94" s="207"/>
      <c r="K94" s="78"/>
      <c r="L94" s="72"/>
      <c r="M94" s="72"/>
      <c r="N94" s="72"/>
      <c r="O94" s="72"/>
      <c r="P94" s="56"/>
      <c r="Q94" s="21"/>
      <c r="R94" s="161"/>
      <c r="S94" s="161"/>
      <c r="T94" s="161"/>
      <c r="U94" s="161"/>
      <c r="V94" s="161"/>
      <c r="W94" s="161"/>
      <c r="X94" s="161"/>
      <c r="Y94" s="161"/>
      <c r="Z94" s="95"/>
    </row>
    <row r="95" spans="2:26" s="1" customFormat="1" x14ac:dyDescent="0.35">
      <c r="B95" s="57" t="s">
        <v>117</v>
      </c>
      <c r="C95" s="9"/>
      <c r="D95" s="11"/>
      <c r="E95" s="58"/>
      <c r="F95" s="163"/>
      <c r="G95" s="163"/>
      <c r="H95" s="163"/>
      <c r="I95" s="163"/>
      <c r="J95" s="210"/>
      <c r="K95" s="78"/>
      <c r="L95" s="72"/>
      <c r="M95" s="72"/>
      <c r="N95" s="72"/>
      <c r="O95" s="72"/>
      <c r="P95" s="56"/>
      <c r="Q95" s="59"/>
      <c r="R95" s="163"/>
      <c r="S95" s="163"/>
      <c r="T95" s="163"/>
      <c r="U95" s="163"/>
      <c r="V95" s="163"/>
      <c r="W95" s="163"/>
      <c r="X95" s="163"/>
      <c r="Y95" s="163"/>
      <c r="Z95" s="165"/>
    </row>
    <row r="96" spans="2:26" s="1" customFormat="1" x14ac:dyDescent="0.35">
      <c r="B96" s="17" t="s">
        <v>101</v>
      </c>
      <c r="C96" s="18">
        <v>1</v>
      </c>
      <c r="D96" s="19"/>
      <c r="E96" s="20">
        <v>0.69652777777777775</v>
      </c>
      <c r="F96" s="161">
        <f t="shared" ref="F96:J96" si="156">F92+(IF(F$87="A",$C96,$D96))/1440</f>
        <v>0.71388888888888891</v>
      </c>
      <c r="G96" s="161">
        <f t="shared" ref="G96" si="157">G92+(IF(G$87="A",$C96,$D96))/1440</f>
        <v>0.71736111111111112</v>
      </c>
      <c r="H96" s="161">
        <f t="shared" si="156"/>
        <v>0.76597222222222228</v>
      </c>
      <c r="I96" s="161">
        <f t="shared" si="156"/>
        <v>0.84930555555555554</v>
      </c>
      <c r="J96" s="207">
        <f t="shared" si="156"/>
        <v>0.93263888888888891</v>
      </c>
      <c r="K96" s="78"/>
      <c r="L96" s="72"/>
      <c r="M96" s="72"/>
      <c r="N96" s="72"/>
      <c r="O96" s="72"/>
      <c r="P96" s="56"/>
      <c r="Q96" s="21">
        <f t="shared" ref="Q96:Z96" si="158">Q92+(IF(Q$87="A",$C96,$D96))/1440</f>
        <v>0.21388888888888888</v>
      </c>
      <c r="R96" s="161">
        <f t="shared" si="158"/>
        <v>0.26597222222222222</v>
      </c>
      <c r="S96" s="161">
        <f t="shared" si="158"/>
        <v>0.34930555555555548</v>
      </c>
      <c r="T96" s="161">
        <f t="shared" si="158"/>
        <v>0.43263888888888885</v>
      </c>
      <c r="U96" s="161">
        <f t="shared" si="158"/>
        <v>0.51597222222222194</v>
      </c>
      <c r="V96" s="161">
        <f t="shared" si="158"/>
        <v>0.59930555555555498</v>
      </c>
      <c r="W96" s="161">
        <f t="shared" si="158"/>
        <v>0.68263888888888802</v>
      </c>
      <c r="X96" s="161">
        <f t="shared" si="158"/>
        <v>0.76597222222222194</v>
      </c>
      <c r="Y96" s="161">
        <f t="shared" si="158"/>
        <v>0.84930555555555498</v>
      </c>
      <c r="Z96" s="95">
        <f t="shared" si="158"/>
        <v>0.93263888888888891</v>
      </c>
    </row>
    <row r="97" spans="2:26" s="1" customFormat="1" x14ac:dyDescent="0.35">
      <c r="B97" s="17" t="s">
        <v>100</v>
      </c>
      <c r="C97" s="18">
        <v>2</v>
      </c>
      <c r="D97" s="19"/>
      <c r="E97" s="91">
        <f t="shared" ref="E97:E102" si="159">E96+(IF(E$87="A",$C71,$D71))/1440</f>
        <v>0.69791666666666663</v>
      </c>
      <c r="F97" s="172">
        <f t="shared" ref="F97:J97" si="160">F96+(IF(F$87="A",$C97,$D97))/1440</f>
        <v>0.71527777777777779</v>
      </c>
      <c r="G97" s="172">
        <f t="shared" ref="G97" si="161">G96+(IF(G$87="A",$C97,$D97))/1440</f>
        <v>0.71875</v>
      </c>
      <c r="H97" s="172">
        <f t="shared" si="160"/>
        <v>0.76736111111111116</v>
      </c>
      <c r="I97" s="172">
        <f t="shared" si="160"/>
        <v>0.85069444444444442</v>
      </c>
      <c r="J97" s="211">
        <f t="shared" si="160"/>
        <v>0.93402777777777779</v>
      </c>
      <c r="K97" s="78"/>
      <c r="L97" s="72"/>
      <c r="M97" s="72"/>
      <c r="N97" s="72"/>
      <c r="O97" s="72"/>
      <c r="P97" s="56"/>
      <c r="Q97" s="21">
        <f t="shared" si="149"/>
        <v>0.21527777777777776</v>
      </c>
      <c r="R97" s="161">
        <f t="shared" si="149"/>
        <v>0.2673611111111111</v>
      </c>
      <c r="S97" s="161">
        <f t="shared" si="149"/>
        <v>0.35069444444444436</v>
      </c>
      <c r="T97" s="161">
        <f t="shared" si="149"/>
        <v>0.43402777777777773</v>
      </c>
      <c r="U97" s="161">
        <f t="shared" si="149"/>
        <v>0.51736111111111083</v>
      </c>
      <c r="V97" s="161">
        <f t="shared" si="149"/>
        <v>0.60069444444444386</v>
      </c>
      <c r="W97" s="161">
        <f t="shared" si="149"/>
        <v>0.6840277777777769</v>
      </c>
      <c r="X97" s="161">
        <f t="shared" si="149"/>
        <v>0.76736111111111083</v>
      </c>
      <c r="Y97" s="161">
        <f t="shared" si="149"/>
        <v>0.85069444444444386</v>
      </c>
      <c r="Z97" s="95">
        <f t="shared" si="149"/>
        <v>0.93402777777777779</v>
      </c>
    </row>
    <row r="98" spans="2:26" s="1" customFormat="1" x14ac:dyDescent="0.35">
      <c r="B98" s="17" t="s">
        <v>99</v>
      </c>
      <c r="C98" s="18">
        <v>1</v>
      </c>
      <c r="D98" s="19"/>
      <c r="E98" s="20">
        <f t="shared" si="159"/>
        <v>0.69861111111111107</v>
      </c>
      <c r="F98" s="161">
        <f t="shared" ref="F98:J98" si="162">F97+(IF(F$87="A",$C98,$D98))/1440</f>
        <v>0.71597222222222223</v>
      </c>
      <c r="G98" s="161">
        <f t="shared" ref="G98" si="163">G97+(IF(G$87="A",$C98,$D98))/1440</f>
        <v>0.71944444444444444</v>
      </c>
      <c r="H98" s="161">
        <f t="shared" si="162"/>
        <v>0.7680555555555556</v>
      </c>
      <c r="I98" s="161">
        <f t="shared" si="162"/>
        <v>0.85138888888888886</v>
      </c>
      <c r="J98" s="207">
        <f t="shared" si="162"/>
        <v>0.93472222222222223</v>
      </c>
      <c r="K98" s="78"/>
      <c r="L98" s="72"/>
      <c r="M98" s="72"/>
      <c r="N98" s="72"/>
      <c r="O98" s="72"/>
      <c r="P98" s="56"/>
      <c r="Q98" s="21">
        <f t="shared" si="149"/>
        <v>0.2159722222222222</v>
      </c>
      <c r="R98" s="161">
        <f t="shared" si="149"/>
        <v>0.26805555555555555</v>
      </c>
      <c r="S98" s="161">
        <f t="shared" si="149"/>
        <v>0.35138888888888881</v>
      </c>
      <c r="T98" s="161">
        <f t="shared" si="149"/>
        <v>0.43472222222222218</v>
      </c>
      <c r="U98" s="161">
        <f t="shared" si="149"/>
        <v>0.51805555555555527</v>
      </c>
      <c r="V98" s="161">
        <f t="shared" si="149"/>
        <v>0.60138888888888831</v>
      </c>
      <c r="W98" s="161">
        <f t="shared" si="149"/>
        <v>0.68472222222222134</v>
      </c>
      <c r="X98" s="161">
        <f t="shared" si="149"/>
        <v>0.76805555555555527</v>
      </c>
      <c r="Y98" s="161">
        <f t="shared" si="149"/>
        <v>0.85138888888888831</v>
      </c>
      <c r="Z98" s="95">
        <f t="shared" si="149"/>
        <v>0.93472222222222223</v>
      </c>
    </row>
    <row r="99" spans="2:26" s="1" customFormat="1" x14ac:dyDescent="0.35">
      <c r="B99" s="17" t="s">
        <v>98</v>
      </c>
      <c r="C99" s="18">
        <v>2</v>
      </c>
      <c r="D99" s="19"/>
      <c r="E99" s="20">
        <f t="shared" si="159"/>
        <v>0.7</v>
      </c>
      <c r="F99" s="161">
        <f t="shared" ref="F99:J99" si="164">F98+(IF(F$87="A",$C99,$D99))/1440</f>
        <v>0.71736111111111112</v>
      </c>
      <c r="G99" s="161">
        <f t="shared" ref="G99" si="165">G98+(IF(G$87="A",$C99,$D99))/1440</f>
        <v>0.72083333333333333</v>
      </c>
      <c r="H99" s="161">
        <f t="shared" si="164"/>
        <v>0.76944444444444449</v>
      </c>
      <c r="I99" s="161">
        <f t="shared" si="164"/>
        <v>0.85277777777777775</v>
      </c>
      <c r="J99" s="207">
        <f t="shared" si="164"/>
        <v>0.93611111111111112</v>
      </c>
      <c r="K99" s="78"/>
      <c r="L99" s="72"/>
      <c r="M99" s="72"/>
      <c r="N99" s="72"/>
      <c r="O99" s="72"/>
      <c r="P99" s="56"/>
      <c r="Q99" s="21">
        <f t="shared" si="149"/>
        <v>0.21736111111111109</v>
      </c>
      <c r="R99" s="161">
        <f t="shared" si="149"/>
        <v>0.26944444444444443</v>
      </c>
      <c r="S99" s="161">
        <f t="shared" si="149"/>
        <v>0.35277777777777769</v>
      </c>
      <c r="T99" s="161">
        <f t="shared" si="149"/>
        <v>0.43611111111111106</v>
      </c>
      <c r="U99" s="161">
        <f t="shared" si="149"/>
        <v>0.51944444444444415</v>
      </c>
      <c r="V99" s="161">
        <f t="shared" si="149"/>
        <v>0.60277777777777719</v>
      </c>
      <c r="W99" s="161">
        <f t="shared" si="149"/>
        <v>0.68611111111111023</v>
      </c>
      <c r="X99" s="161">
        <f t="shared" si="149"/>
        <v>0.76944444444444415</v>
      </c>
      <c r="Y99" s="161">
        <f t="shared" si="149"/>
        <v>0.85277777777777719</v>
      </c>
      <c r="Z99" s="95">
        <f t="shared" si="149"/>
        <v>0.93611111111111112</v>
      </c>
    </row>
    <row r="100" spans="2:26" s="1" customFormat="1" x14ac:dyDescent="0.35">
      <c r="B100" s="17" t="s">
        <v>97</v>
      </c>
      <c r="C100" s="18">
        <v>1</v>
      </c>
      <c r="D100" s="19"/>
      <c r="E100" s="20">
        <f t="shared" si="159"/>
        <v>0.7006944444444444</v>
      </c>
      <c r="F100" s="161">
        <f t="shared" ref="F100:J100" si="166">F99+(IF(F$87="A",$C100,$D100))/1440</f>
        <v>0.71805555555555556</v>
      </c>
      <c r="G100" s="161">
        <f t="shared" ref="G100" si="167">G99+(IF(G$87="A",$C100,$D100))/1440</f>
        <v>0.72152777777777777</v>
      </c>
      <c r="H100" s="161">
        <f t="shared" si="166"/>
        <v>0.77013888888888893</v>
      </c>
      <c r="I100" s="161">
        <f t="shared" si="166"/>
        <v>0.85347222222222219</v>
      </c>
      <c r="J100" s="207">
        <f t="shared" si="166"/>
        <v>0.93680555555555556</v>
      </c>
      <c r="K100" s="78"/>
      <c r="L100" s="72"/>
      <c r="M100" s="72"/>
      <c r="N100" s="72"/>
      <c r="O100" s="72"/>
      <c r="P100" s="56"/>
      <c r="Q100" s="21">
        <f t="shared" si="149"/>
        <v>0.21805555555555553</v>
      </c>
      <c r="R100" s="161">
        <f t="shared" si="149"/>
        <v>0.27013888888888887</v>
      </c>
      <c r="S100" s="161">
        <f t="shared" si="149"/>
        <v>0.35347222222222213</v>
      </c>
      <c r="T100" s="161">
        <f t="shared" si="149"/>
        <v>0.4368055555555555</v>
      </c>
      <c r="U100" s="161">
        <f t="shared" si="149"/>
        <v>0.5201388888888886</v>
      </c>
      <c r="V100" s="161">
        <f t="shared" si="149"/>
        <v>0.60347222222222163</v>
      </c>
      <c r="W100" s="161">
        <f t="shared" si="149"/>
        <v>0.68680555555555467</v>
      </c>
      <c r="X100" s="161">
        <f t="shared" si="149"/>
        <v>0.7701388888888886</v>
      </c>
      <c r="Y100" s="161">
        <f t="shared" si="149"/>
        <v>0.85347222222222163</v>
      </c>
      <c r="Z100" s="95">
        <f t="shared" si="149"/>
        <v>0.93680555555555556</v>
      </c>
    </row>
    <row r="101" spans="2:26" s="1" customFormat="1" x14ac:dyDescent="0.35">
      <c r="B101" s="17" t="s">
        <v>24</v>
      </c>
      <c r="C101" s="18">
        <v>5</v>
      </c>
      <c r="D101" s="19"/>
      <c r="E101" s="20">
        <f t="shared" si="159"/>
        <v>0.70416666666666661</v>
      </c>
      <c r="F101" s="161">
        <f t="shared" ref="F101:J101" si="168">F100+(IF(F$87="A",$C101,$D101))/1440</f>
        <v>0.72152777777777777</v>
      </c>
      <c r="G101" s="161">
        <f t="shared" ref="G101" si="169">G100+(IF(G$87="A",$C101,$D101))/1440</f>
        <v>0.72499999999999998</v>
      </c>
      <c r="H101" s="161">
        <f t="shared" si="168"/>
        <v>0.77361111111111114</v>
      </c>
      <c r="I101" s="161">
        <f t="shared" si="168"/>
        <v>0.8569444444444444</v>
      </c>
      <c r="J101" s="207">
        <f t="shared" si="168"/>
        <v>0.94027777777777777</v>
      </c>
      <c r="K101" s="78"/>
      <c r="L101" s="72"/>
      <c r="M101" s="72"/>
      <c r="N101" s="72"/>
      <c r="O101" s="72"/>
      <c r="P101" s="56"/>
      <c r="Q101" s="21">
        <f t="shared" si="149"/>
        <v>0.22152777777777774</v>
      </c>
      <c r="R101" s="161">
        <f t="shared" si="149"/>
        <v>0.27361111111111108</v>
      </c>
      <c r="S101" s="161">
        <f t="shared" si="149"/>
        <v>0.35694444444444434</v>
      </c>
      <c r="T101" s="161">
        <f t="shared" si="149"/>
        <v>0.44027777777777771</v>
      </c>
      <c r="U101" s="161">
        <f t="shared" si="149"/>
        <v>0.52361111111111081</v>
      </c>
      <c r="V101" s="161">
        <f t="shared" si="149"/>
        <v>0.60694444444444384</v>
      </c>
      <c r="W101" s="161">
        <f t="shared" si="149"/>
        <v>0.69027777777777688</v>
      </c>
      <c r="X101" s="161">
        <f t="shared" si="149"/>
        <v>0.77361111111111081</v>
      </c>
      <c r="Y101" s="161">
        <f t="shared" si="149"/>
        <v>0.85694444444444384</v>
      </c>
      <c r="Z101" s="95">
        <f t="shared" si="149"/>
        <v>0.94027777777777777</v>
      </c>
    </row>
    <row r="102" spans="2:26" s="1" customFormat="1" ht="13.5" thickBot="1" x14ac:dyDescent="0.4">
      <c r="B102" s="99" t="s">
        <v>23</v>
      </c>
      <c r="C102" s="12">
        <v>3</v>
      </c>
      <c r="D102" s="13"/>
      <c r="E102" s="100">
        <f t="shared" si="159"/>
        <v>0.70624999999999993</v>
      </c>
      <c r="F102" s="173">
        <f t="shared" ref="F102:J102" si="170">F101+(IF(F$87="A",$C102,$D102))/1440</f>
        <v>0.72361111111111109</v>
      </c>
      <c r="G102" s="173">
        <f t="shared" ref="G102" si="171">G101+(IF(G$87="A",$C102,$D102))/1440</f>
        <v>0.7270833333333333</v>
      </c>
      <c r="H102" s="173">
        <f t="shared" si="170"/>
        <v>0.77569444444444446</v>
      </c>
      <c r="I102" s="173">
        <f t="shared" si="170"/>
        <v>0.85902777777777772</v>
      </c>
      <c r="J102" s="212">
        <f t="shared" si="170"/>
        <v>0.94236111111111109</v>
      </c>
      <c r="K102" s="199"/>
      <c r="L102" s="214"/>
      <c r="M102" s="214"/>
      <c r="N102" s="214"/>
      <c r="O102" s="214"/>
      <c r="P102" s="200"/>
      <c r="Q102" s="213">
        <f t="shared" ref="Q102:Z102" si="172">Q101+(IF(Q$87="A",$C102,$D102))/1440</f>
        <v>0.22361111111111107</v>
      </c>
      <c r="R102" s="173">
        <f t="shared" si="172"/>
        <v>0.27569444444444441</v>
      </c>
      <c r="S102" s="173">
        <f t="shared" si="172"/>
        <v>0.35902777777777767</v>
      </c>
      <c r="T102" s="173">
        <f t="shared" si="172"/>
        <v>0.44236111111111104</v>
      </c>
      <c r="U102" s="173">
        <f t="shared" si="172"/>
        <v>0.52569444444444413</v>
      </c>
      <c r="V102" s="173">
        <f t="shared" si="172"/>
        <v>0.60902777777777717</v>
      </c>
      <c r="W102" s="173">
        <f t="shared" si="172"/>
        <v>0.69236111111111021</v>
      </c>
      <c r="X102" s="173">
        <f t="shared" si="172"/>
        <v>0.77569444444444413</v>
      </c>
      <c r="Y102" s="173">
        <f t="shared" si="172"/>
        <v>0.85902777777777717</v>
      </c>
      <c r="Z102" s="116">
        <f t="shared" si="172"/>
        <v>0.94236111111111109</v>
      </c>
    </row>
    <row r="103" spans="2:26" ht="13" thickBot="1" x14ac:dyDescent="0.3"/>
    <row r="104" spans="2:26" x14ac:dyDescent="0.25">
      <c r="B104" s="24" t="s">
        <v>19</v>
      </c>
      <c r="C104" s="25"/>
      <c r="D104" s="25"/>
      <c r="E104" s="27">
        <v>7</v>
      </c>
      <c r="F104" s="27">
        <v>13</v>
      </c>
      <c r="G104" s="27">
        <v>13</v>
      </c>
      <c r="H104" s="27">
        <v>13</v>
      </c>
      <c r="I104" s="27">
        <v>13</v>
      </c>
      <c r="J104" s="74">
        <v>13</v>
      </c>
      <c r="K104" s="79"/>
      <c r="L104" s="40"/>
      <c r="M104" s="40"/>
      <c r="N104" s="40"/>
      <c r="O104" s="40"/>
      <c r="P104" s="80"/>
      <c r="Q104" s="26">
        <v>13</v>
      </c>
      <c r="R104" s="27">
        <v>13</v>
      </c>
      <c r="S104" s="27">
        <v>13</v>
      </c>
      <c r="T104" s="27">
        <v>13</v>
      </c>
      <c r="U104" s="27">
        <v>13</v>
      </c>
      <c r="V104" s="27">
        <v>13</v>
      </c>
      <c r="W104" s="27">
        <v>13</v>
      </c>
      <c r="X104" s="27">
        <v>13</v>
      </c>
      <c r="Y104" s="27">
        <v>13</v>
      </c>
      <c r="Z104" s="28">
        <v>13</v>
      </c>
    </row>
    <row r="105" spans="2:26" x14ac:dyDescent="0.25">
      <c r="B105" s="29" t="s">
        <v>20</v>
      </c>
      <c r="C105" s="30"/>
      <c r="D105" s="30"/>
      <c r="E105" s="32">
        <v>63</v>
      </c>
      <c r="F105" s="32">
        <v>187</v>
      </c>
      <c r="G105" s="32">
        <v>63</v>
      </c>
      <c r="H105" s="32">
        <v>250</v>
      </c>
      <c r="I105" s="32">
        <v>250</v>
      </c>
      <c r="J105" s="75">
        <v>250</v>
      </c>
      <c r="K105" s="79"/>
      <c r="L105" s="40"/>
      <c r="M105" s="40"/>
      <c r="N105" s="40"/>
      <c r="O105" s="40"/>
      <c r="P105" s="80"/>
      <c r="Q105" s="31">
        <v>115</v>
      </c>
      <c r="R105" s="32">
        <v>115</v>
      </c>
      <c r="S105" s="32">
        <v>115</v>
      </c>
      <c r="T105" s="32">
        <v>115</v>
      </c>
      <c r="U105" s="32">
        <v>115</v>
      </c>
      <c r="V105" s="32">
        <v>115</v>
      </c>
      <c r="W105" s="32">
        <v>115</v>
      </c>
      <c r="X105" s="32">
        <v>115</v>
      </c>
      <c r="Y105" s="32">
        <v>115</v>
      </c>
      <c r="Z105" s="33">
        <v>115</v>
      </c>
    </row>
    <row r="106" spans="2:26" ht="13" thickBot="1" x14ac:dyDescent="0.3">
      <c r="B106" s="34" t="s">
        <v>21</v>
      </c>
      <c r="C106" s="35"/>
      <c r="D106" s="35"/>
      <c r="E106" s="37">
        <f t="shared" ref="E106" si="173">E104*E105</f>
        <v>441</v>
      </c>
      <c r="F106" s="37">
        <f t="shared" ref="F106:J106" si="174">F104*F105</f>
        <v>2431</v>
      </c>
      <c r="G106" s="37">
        <f t="shared" ref="G106" si="175">G104*G105</f>
        <v>819</v>
      </c>
      <c r="H106" s="37">
        <f t="shared" si="174"/>
        <v>3250</v>
      </c>
      <c r="I106" s="37">
        <f t="shared" si="174"/>
        <v>3250</v>
      </c>
      <c r="J106" s="76">
        <f t="shared" si="174"/>
        <v>3250</v>
      </c>
      <c r="K106" s="79"/>
      <c r="L106" s="40"/>
      <c r="M106" s="40"/>
      <c r="N106" s="40"/>
      <c r="O106" s="40"/>
      <c r="P106" s="80"/>
      <c r="Q106" s="36">
        <f>Q104*Q105</f>
        <v>1495</v>
      </c>
      <c r="R106" s="37">
        <f t="shared" ref="R106:Z106" si="176">R104*R105</f>
        <v>1495</v>
      </c>
      <c r="S106" s="37">
        <f t="shared" si="176"/>
        <v>1495</v>
      </c>
      <c r="T106" s="37">
        <f t="shared" si="176"/>
        <v>1495</v>
      </c>
      <c r="U106" s="37">
        <f t="shared" si="176"/>
        <v>1495</v>
      </c>
      <c r="V106" s="37">
        <f t="shared" si="176"/>
        <v>1495</v>
      </c>
      <c r="W106" s="37">
        <f t="shared" si="176"/>
        <v>1495</v>
      </c>
      <c r="X106" s="37">
        <f t="shared" si="176"/>
        <v>1495</v>
      </c>
      <c r="Y106" s="37">
        <f t="shared" si="176"/>
        <v>1495</v>
      </c>
      <c r="Z106" s="38">
        <f t="shared" si="176"/>
        <v>1495</v>
      </c>
    </row>
    <row r="107" spans="2:26" ht="13.5" thickBot="1" x14ac:dyDescent="0.35">
      <c r="Y107" s="290">
        <f>SUM(E80:Z80)+SUM(E106:Z106)</f>
        <v>77001</v>
      </c>
      <c r="Z107" s="291"/>
    </row>
    <row r="108" spans="2:26" ht="15" customHeight="1" x14ac:dyDescent="0.25"/>
  </sheetData>
  <mergeCells count="18">
    <mergeCell ref="C83:D83"/>
    <mergeCell ref="C84:D84"/>
    <mergeCell ref="B83:B87"/>
    <mergeCell ref="Y107:Z107"/>
    <mergeCell ref="C85:D86"/>
    <mergeCell ref="B3:B7"/>
    <mergeCell ref="B29:B33"/>
    <mergeCell ref="Y53:Z53"/>
    <mergeCell ref="B57:B61"/>
    <mergeCell ref="C5:D6"/>
    <mergeCell ref="C3:D3"/>
    <mergeCell ref="C4:D4"/>
    <mergeCell ref="C29:D29"/>
    <mergeCell ref="C30:D30"/>
    <mergeCell ref="C31:D32"/>
    <mergeCell ref="C57:D57"/>
    <mergeCell ref="C58:D58"/>
    <mergeCell ref="C59:D60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  <rowBreaks count="3" manualBreakCount="3">
    <brk id="27" min="1" max="25" man="1"/>
    <brk id="54" max="16383" man="1"/>
    <brk id="81" min="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AF02-B77E-4644-BF7A-4F4DEF451589}">
  <dimension ref="B1:Z135"/>
  <sheetViews>
    <sheetView view="pageBreakPreview" topLeftCell="A109" zoomScale="85" zoomScaleNormal="100" zoomScaleSheetLayoutView="85" workbookViewId="0">
      <selection activeCell="AM124" sqref="AM124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109</v>
      </c>
      <c r="E1" s="2" t="s">
        <v>9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0</v>
      </c>
      <c r="H3" s="4" t="s">
        <v>2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2</v>
      </c>
      <c r="P3" s="4" t="s">
        <v>0</v>
      </c>
      <c r="Q3" s="4" t="s">
        <v>0</v>
      </c>
      <c r="R3" s="4" t="s">
        <v>2</v>
      </c>
      <c r="S3" s="4" t="s">
        <v>0</v>
      </c>
      <c r="T3" s="4" t="s">
        <v>2</v>
      </c>
      <c r="U3" s="4" t="s">
        <v>0</v>
      </c>
      <c r="V3" s="4" t="s">
        <v>2</v>
      </c>
      <c r="W3" s="4" t="s">
        <v>0</v>
      </c>
      <c r="X3" s="4" t="s">
        <v>2</v>
      </c>
      <c r="Y3" s="4" t="s">
        <v>0</v>
      </c>
      <c r="Z3" s="5" t="s">
        <v>0</v>
      </c>
    </row>
    <row r="4" spans="2:26" s="1" customFormat="1" ht="12.75" customHeight="1" x14ac:dyDescent="0.35">
      <c r="B4" s="285"/>
      <c r="C4" s="296" t="s">
        <v>119</v>
      </c>
      <c r="D4" s="297"/>
      <c r="E4" s="167">
        <v>1</v>
      </c>
      <c r="F4" s="168">
        <v>3</v>
      </c>
      <c r="G4" s="168">
        <v>5</v>
      </c>
      <c r="H4" s="168">
        <v>107</v>
      </c>
      <c r="I4" s="168">
        <v>9</v>
      </c>
      <c r="J4" s="168">
        <v>11</v>
      </c>
      <c r="K4" s="168">
        <v>13</v>
      </c>
      <c r="L4" s="168">
        <v>15</v>
      </c>
      <c r="M4" s="168">
        <v>17</v>
      </c>
      <c r="N4" s="168">
        <v>19</v>
      </c>
      <c r="O4" s="168">
        <v>121</v>
      </c>
      <c r="P4" s="168">
        <v>23</v>
      </c>
      <c r="Q4" s="168">
        <v>25</v>
      </c>
      <c r="R4" s="168">
        <v>127</v>
      </c>
      <c r="S4" s="168">
        <v>29</v>
      </c>
      <c r="T4" s="168">
        <v>131</v>
      </c>
      <c r="U4" s="168">
        <v>33</v>
      </c>
      <c r="V4" s="168">
        <v>135</v>
      </c>
      <c r="W4" s="168">
        <v>37</v>
      </c>
      <c r="X4" s="168">
        <v>139</v>
      </c>
      <c r="Y4" s="168">
        <v>41</v>
      </c>
      <c r="Z4" s="169">
        <v>43</v>
      </c>
    </row>
    <row r="5" spans="2:26" s="1" customFormat="1" ht="12.75" customHeight="1" x14ac:dyDescent="0.35">
      <c r="B5" s="285"/>
      <c r="C5" s="292" t="s">
        <v>16</v>
      </c>
      <c r="D5" s="293"/>
      <c r="E5" s="6">
        <v>1731</v>
      </c>
      <c r="F5" s="7">
        <v>1751</v>
      </c>
      <c r="G5" s="7">
        <v>1741</v>
      </c>
      <c r="H5" s="7">
        <v>1731</v>
      </c>
      <c r="I5" s="7">
        <v>1751</v>
      </c>
      <c r="J5" s="7">
        <v>1741</v>
      </c>
      <c r="K5" s="7">
        <v>1771</v>
      </c>
      <c r="L5" s="7">
        <v>1731</v>
      </c>
      <c r="M5" s="7">
        <v>1741</v>
      </c>
      <c r="N5" s="7">
        <v>1731</v>
      </c>
      <c r="O5" s="7">
        <v>1801</v>
      </c>
      <c r="P5" s="7">
        <v>1741</v>
      </c>
      <c r="Q5" s="7">
        <v>1731</v>
      </c>
      <c r="R5" s="7">
        <v>1741</v>
      </c>
      <c r="S5" s="7">
        <v>1751</v>
      </c>
      <c r="T5" s="7">
        <v>1731</v>
      </c>
      <c r="U5" s="7">
        <v>1741</v>
      </c>
      <c r="V5" s="7">
        <v>1751</v>
      </c>
      <c r="W5" s="7">
        <v>1731</v>
      </c>
      <c r="X5" s="7">
        <v>1741</v>
      </c>
      <c r="Y5" s="7">
        <v>1751</v>
      </c>
      <c r="Z5" s="8">
        <v>1731</v>
      </c>
    </row>
    <row r="6" spans="2:26" s="1" customFormat="1" x14ac:dyDescent="0.35">
      <c r="B6" s="285"/>
      <c r="C6" s="292"/>
      <c r="D6" s="293"/>
      <c r="E6" s="9">
        <v>1734</v>
      </c>
      <c r="F6" s="10">
        <v>1754</v>
      </c>
      <c r="G6" s="10">
        <v>1744</v>
      </c>
      <c r="H6" s="10" t="s">
        <v>120</v>
      </c>
      <c r="I6" s="10">
        <v>1754</v>
      </c>
      <c r="J6" s="10">
        <v>1744</v>
      </c>
      <c r="K6" s="10">
        <v>1774</v>
      </c>
      <c r="L6" s="10">
        <v>1734</v>
      </c>
      <c r="M6" s="10">
        <v>1744</v>
      </c>
      <c r="N6" s="10">
        <v>1734</v>
      </c>
      <c r="O6" s="10" t="s">
        <v>120</v>
      </c>
      <c r="P6" s="10">
        <v>1744</v>
      </c>
      <c r="Q6" s="10">
        <v>1734</v>
      </c>
      <c r="R6" s="10" t="s">
        <v>120</v>
      </c>
      <c r="S6" s="10">
        <v>1744</v>
      </c>
      <c r="T6" s="10" t="s">
        <v>120</v>
      </c>
      <c r="U6" s="10">
        <v>1734</v>
      </c>
      <c r="V6" s="10" t="s">
        <v>120</v>
      </c>
      <c r="W6" s="10">
        <v>1744</v>
      </c>
      <c r="X6" s="10" t="s">
        <v>120</v>
      </c>
      <c r="Y6" s="10">
        <v>1734</v>
      </c>
      <c r="Z6" s="11">
        <v>1744</v>
      </c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18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 t="s">
        <v>18</v>
      </c>
      <c r="O7" s="15" t="s">
        <v>18</v>
      </c>
      <c r="P7" s="15" t="s">
        <v>18</v>
      </c>
      <c r="Q7" s="15" t="s">
        <v>18</v>
      </c>
      <c r="R7" s="15" t="s">
        <v>18</v>
      </c>
      <c r="S7" s="15" t="s">
        <v>18</v>
      </c>
      <c r="T7" s="15" t="s">
        <v>18</v>
      </c>
      <c r="U7" s="15" t="s">
        <v>18</v>
      </c>
      <c r="V7" s="15" t="s">
        <v>18</v>
      </c>
      <c r="W7" s="15" t="s">
        <v>18</v>
      </c>
      <c r="X7" s="15" t="s">
        <v>18</v>
      </c>
      <c r="Y7" s="15" t="s">
        <v>18</v>
      </c>
      <c r="Z7" s="50" t="s">
        <v>18</v>
      </c>
    </row>
    <row r="8" spans="2:26" s="1" customFormat="1" ht="13" x14ac:dyDescent="0.35">
      <c r="B8" s="109" t="s">
        <v>23</v>
      </c>
      <c r="C8" s="117"/>
      <c r="D8" s="118"/>
      <c r="E8" s="110">
        <v>0.22361111111111109</v>
      </c>
      <c r="F8" s="111">
        <v>0.24444444444444446</v>
      </c>
      <c r="G8" s="111">
        <v>0.26527777777777778</v>
      </c>
      <c r="H8" s="111">
        <v>0.29097222222222224</v>
      </c>
      <c r="I8" s="111">
        <v>0.30694444444444441</v>
      </c>
      <c r="J8" s="111">
        <v>0.34861111111111115</v>
      </c>
      <c r="K8" s="111">
        <v>0.36944444444444446</v>
      </c>
      <c r="L8" s="111">
        <v>0.39027777777777778</v>
      </c>
      <c r="M8" s="111">
        <v>0.43194444444444446</v>
      </c>
      <c r="N8" s="111">
        <v>0.47361111111111115</v>
      </c>
      <c r="O8" s="111">
        <v>0.50486111111111109</v>
      </c>
      <c r="P8" s="111">
        <v>0.51527777777777783</v>
      </c>
      <c r="Q8" s="111">
        <v>0.55694444444444446</v>
      </c>
      <c r="R8" s="111">
        <v>0.57777777777777783</v>
      </c>
      <c r="S8" s="111">
        <v>0.59861111111111109</v>
      </c>
      <c r="T8" s="111">
        <v>0.61944444444444446</v>
      </c>
      <c r="U8" s="111">
        <v>0.64027777777777783</v>
      </c>
      <c r="V8" s="111">
        <v>0.66111111111111109</v>
      </c>
      <c r="W8" s="111">
        <v>0.68194444444444446</v>
      </c>
      <c r="X8" s="111">
        <v>0.70277777777777783</v>
      </c>
      <c r="Y8" s="111">
        <v>0.72361111111111109</v>
      </c>
      <c r="Z8" s="113">
        <v>0.76527777777777783</v>
      </c>
    </row>
    <row r="9" spans="2:26" s="1" customFormat="1" x14ac:dyDescent="0.35">
      <c r="B9" s="17" t="s">
        <v>24</v>
      </c>
      <c r="C9" s="18">
        <v>2</v>
      </c>
      <c r="D9" s="19"/>
      <c r="E9" s="20">
        <f>E8+(IF(E$7="A",$C9,$D9))/1440</f>
        <v>0.22499999999999998</v>
      </c>
      <c r="F9" s="21">
        <f t="shared" ref="F9:Z22" si="0">F8+(IF(F$7="A",$C9,$D9))/1440</f>
        <v>0.24583333333333335</v>
      </c>
      <c r="G9" s="21">
        <f t="shared" si="0"/>
        <v>0.26666666666666666</v>
      </c>
      <c r="H9" s="21">
        <f t="shared" si="0"/>
        <v>0.29236111111111113</v>
      </c>
      <c r="I9" s="21">
        <f t="shared" si="0"/>
        <v>0.30833333333333329</v>
      </c>
      <c r="J9" s="21">
        <f t="shared" si="0"/>
        <v>0.35000000000000003</v>
      </c>
      <c r="K9" s="21">
        <f t="shared" si="0"/>
        <v>0.37083333333333335</v>
      </c>
      <c r="L9" s="21">
        <f t="shared" ref="L9" si="1">L8+(IF(L$7="A",$C9,$D9))/1440</f>
        <v>0.39166666666666666</v>
      </c>
      <c r="M9" s="21">
        <f t="shared" si="0"/>
        <v>0.43333333333333335</v>
      </c>
      <c r="N9" s="21">
        <f t="shared" ref="N9:O9" si="2">N8+(IF(N$7="A",$C9,$D9))/1440</f>
        <v>0.47500000000000003</v>
      </c>
      <c r="O9" s="21">
        <f t="shared" si="2"/>
        <v>0.50624999999999998</v>
      </c>
      <c r="P9" s="21">
        <f t="shared" si="0"/>
        <v>0.51666666666666672</v>
      </c>
      <c r="Q9" s="21">
        <f t="shared" ref="Q9" si="3">Q8+(IF(Q$7="A",$C9,$D9))/1440</f>
        <v>0.55833333333333335</v>
      </c>
      <c r="R9" s="21">
        <f t="shared" si="0"/>
        <v>0.57916666666666672</v>
      </c>
      <c r="S9" s="21">
        <f t="shared" ref="S9" si="4">S8+(IF(S$7="A",$C9,$D9))/1440</f>
        <v>0.6</v>
      </c>
      <c r="T9" s="21">
        <f t="shared" si="0"/>
        <v>0.62083333333333335</v>
      </c>
      <c r="U9" s="21">
        <f t="shared" ref="U9" si="5">U8+(IF(U$7="A",$C9,$D9))/1440</f>
        <v>0.64166666666666672</v>
      </c>
      <c r="V9" s="21">
        <f t="shared" si="0"/>
        <v>0.66249999999999998</v>
      </c>
      <c r="W9" s="21">
        <f t="shared" ref="W9" si="6">W8+(IF(W$7="A",$C9,$D9))/1440</f>
        <v>0.68333333333333335</v>
      </c>
      <c r="X9" s="21">
        <f t="shared" si="0"/>
        <v>0.70416666666666672</v>
      </c>
      <c r="Y9" s="21">
        <f t="shared" si="0"/>
        <v>0.72499999999999998</v>
      </c>
      <c r="Z9" s="95">
        <f t="shared" si="0"/>
        <v>0.76666666666666672</v>
      </c>
    </row>
    <row r="10" spans="2:26" s="1" customFormat="1" x14ac:dyDescent="0.35">
      <c r="B10" s="17" t="s">
        <v>97</v>
      </c>
      <c r="C10" s="18">
        <v>5</v>
      </c>
      <c r="D10" s="19"/>
      <c r="E10" s="20">
        <f>E9+(IF(E$7="A",$C10,$D10))/1440</f>
        <v>0.22847222222222219</v>
      </c>
      <c r="F10" s="21">
        <f t="shared" si="0"/>
        <v>0.24930555555555556</v>
      </c>
      <c r="G10" s="21">
        <f t="shared" si="0"/>
        <v>0.27013888888888887</v>
      </c>
      <c r="H10" s="21">
        <f t="shared" si="0"/>
        <v>0.29583333333333334</v>
      </c>
      <c r="I10" s="21">
        <f t="shared" si="0"/>
        <v>0.3118055555555555</v>
      </c>
      <c r="J10" s="21">
        <f t="shared" si="0"/>
        <v>0.35347222222222224</v>
      </c>
      <c r="K10" s="21">
        <f t="shared" si="0"/>
        <v>0.37430555555555556</v>
      </c>
      <c r="L10" s="21">
        <f t="shared" ref="L10" si="7">L9+(IF(L$7="A",$C10,$D10))/1440</f>
        <v>0.39513888888888887</v>
      </c>
      <c r="M10" s="21">
        <f t="shared" si="0"/>
        <v>0.43680555555555556</v>
      </c>
      <c r="N10" s="21">
        <f t="shared" ref="N10:O10" si="8">N9+(IF(N$7="A",$C10,$D10))/1440</f>
        <v>0.47847222222222224</v>
      </c>
      <c r="O10" s="21">
        <f t="shared" si="8"/>
        <v>0.50972222222222219</v>
      </c>
      <c r="P10" s="21">
        <f t="shared" si="0"/>
        <v>0.52013888888888893</v>
      </c>
      <c r="Q10" s="21">
        <f t="shared" ref="Q10" si="9">Q9+(IF(Q$7="A",$C10,$D10))/1440</f>
        <v>0.56180555555555556</v>
      </c>
      <c r="R10" s="21">
        <f t="shared" si="0"/>
        <v>0.58263888888888893</v>
      </c>
      <c r="S10" s="21">
        <f t="shared" ref="S10" si="10">S9+(IF(S$7="A",$C10,$D10))/1440</f>
        <v>0.60347222222222219</v>
      </c>
      <c r="T10" s="21">
        <f t="shared" si="0"/>
        <v>0.62430555555555556</v>
      </c>
      <c r="U10" s="21">
        <f t="shared" ref="U10" si="11">U9+(IF(U$7="A",$C10,$D10))/1440</f>
        <v>0.64513888888888893</v>
      </c>
      <c r="V10" s="21">
        <f t="shared" si="0"/>
        <v>0.66597222222222219</v>
      </c>
      <c r="W10" s="21">
        <f t="shared" ref="W10" si="12">W9+(IF(W$7="A",$C10,$D10))/1440</f>
        <v>0.68680555555555556</v>
      </c>
      <c r="X10" s="21">
        <f t="shared" si="0"/>
        <v>0.70763888888888893</v>
      </c>
      <c r="Y10" s="21">
        <f t="shared" si="0"/>
        <v>0.72847222222222219</v>
      </c>
      <c r="Z10" s="95">
        <f t="shared" si="0"/>
        <v>0.77013888888888893</v>
      </c>
    </row>
    <row r="11" spans="2:26" s="1" customFormat="1" x14ac:dyDescent="0.35">
      <c r="B11" s="17" t="s">
        <v>98</v>
      </c>
      <c r="C11" s="18">
        <v>1</v>
      </c>
      <c r="D11" s="19"/>
      <c r="E11" s="20">
        <f>E10+(IF(E$7="A",$C11,$D11))/1440</f>
        <v>0.22916666666666663</v>
      </c>
      <c r="F11" s="21">
        <f t="shared" si="0"/>
        <v>0.25</v>
      </c>
      <c r="G11" s="21">
        <f t="shared" si="0"/>
        <v>0.27083333333333331</v>
      </c>
      <c r="H11" s="21">
        <f t="shared" si="0"/>
        <v>0.29652777777777778</v>
      </c>
      <c r="I11" s="21">
        <f t="shared" si="0"/>
        <v>0.31249999999999994</v>
      </c>
      <c r="J11" s="21">
        <f t="shared" si="0"/>
        <v>0.35416666666666669</v>
      </c>
      <c r="K11" s="21">
        <f t="shared" si="0"/>
        <v>0.375</v>
      </c>
      <c r="L11" s="21">
        <f t="shared" ref="L11" si="13">L10+(IF(L$7="A",$C11,$D11))/1440</f>
        <v>0.39583333333333331</v>
      </c>
      <c r="M11" s="21">
        <f t="shared" si="0"/>
        <v>0.4375</v>
      </c>
      <c r="N11" s="21">
        <f t="shared" ref="N11:O11" si="14">N10+(IF(N$7="A",$C11,$D11))/1440</f>
        <v>0.47916666666666669</v>
      </c>
      <c r="O11" s="21">
        <f t="shared" si="14"/>
        <v>0.51041666666666663</v>
      </c>
      <c r="P11" s="21">
        <f t="shared" si="0"/>
        <v>0.52083333333333337</v>
      </c>
      <c r="Q11" s="21">
        <f t="shared" ref="Q11" si="15">Q10+(IF(Q$7="A",$C11,$D11))/1440</f>
        <v>0.5625</v>
      </c>
      <c r="R11" s="21">
        <f t="shared" si="0"/>
        <v>0.58333333333333337</v>
      </c>
      <c r="S11" s="21">
        <f t="shared" ref="S11" si="16">S10+(IF(S$7="A",$C11,$D11))/1440</f>
        <v>0.60416666666666663</v>
      </c>
      <c r="T11" s="21">
        <f t="shared" si="0"/>
        <v>0.625</v>
      </c>
      <c r="U11" s="21">
        <f t="shared" ref="U11" si="17">U10+(IF(U$7="A",$C11,$D11))/1440</f>
        <v>0.64583333333333337</v>
      </c>
      <c r="V11" s="21">
        <f t="shared" si="0"/>
        <v>0.66666666666666663</v>
      </c>
      <c r="W11" s="21">
        <f t="shared" ref="W11" si="18">W10+(IF(W$7="A",$C11,$D11))/1440</f>
        <v>0.6875</v>
      </c>
      <c r="X11" s="21">
        <f t="shared" si="0"/>
        <v>0.70833333333333337</v>
      </c>
      <c r="Y11" s="21">
        <f t="shared" si="0"/>
        <v>0.72916666666666663</v>
      </c>
      <c r="Z11" s="95">
        <f t="shared" si="0"/>
        <v>0.77083333333333337</v>
      </c>
    </row>
    <row r="12" spans="2:26" s="1" customFormat="1" x14ac:dyDescent="0.35">
      <c r="B12" s="17" t="s">
        <v>99</v>
      </c>
      <c r="C12" s="18">
        <v>1</v>
      </c>
      <c r="D12" s="19"/>
      <c r="E12" s="20">
        <f>E11+(IF(E$7="A",$C12,$D12))/1440</f>
        <v>0.22986111111111107</v>
      </c>
      <c r="F12" s="21">
        <f t="shared" si="0"/>
        <v>0.25069444444444444</v>
      </c>
      <c r="G12" s="21">
        <f t="shared" si="0"/>
        <v>0.27152777777777776</v>
      </c>
      <c r="H12" s="21">
        <f t="shared" si="0"/>
        <v>0.29722222222222222</v>
      </c>
      <c r="I12" s="21">
        <f t="shared" si="0"/>
        <v>0.31319444444444439</v>
      </c>
      <c r="J12" s="21">
        <f t="shared" si="0"/>
        <v>0.35486111111111113</v>
      </c>
      <c r="K12" s="21">
        <f t="shared" si="0"/>
        <v>0.37569444444444444</v>
      </c>
      <c r="L12" s="21">
        <f t="shared" ref="L12" si="19">L11+(IF(L$7="A",$C12,$D12))/1440</f>
        <v>0.39652777777777776</v>
      </c>
      <c r="M12" s="21">
        <f t="shared" si="0"/>
        <v>0.43819444444444444</v>
      </c>
      <c r="N12" s="21">
        <f t="shared" ref="N12:O12" si="20">N11+(IF(N$7="A",$C12,$D12))/1440</f>
        <v>0.47986111111111113</v>
      </c>
      <c r="O12" s="21">
        <f t="shared" si="20"/>
        <v>0.51111111111111107</v>
      </c>
      <c r="P12" s="21">
        <f t="shared" si="0"/>
        <v>0.52152777777777781</v>
      </c>
      <c r="Q12" s="21">
        <f t="shared" ref="Q12" si="21">Q11+(IF(Q$7="A",$C12,$D12))/1440</f>
        <v>0.56319444444444444</v>
      </c>
      <c r="R12" s="21">
        <f t="shared" si="0"/>
        <v>0.58402777777777781</v>
      </c>
      <c r="S12" s="21">
        <f t="shared" ref="S12" si="22">S11+(IF(S$7="A",$C12,$D12))/1440</f>
        <v>0.60486111111111107</v>
      </c>
      <c r="T12" s="21">
        <f t="shared" si="0"/>
        <v>0.62569444444444444</v>
      </c>
      <c r="U12" s="21">
        <f t="shared" ref="U12" si="23">U11+(IF(U$7="A",$C12,$D12))/1440</f>
        <v>0.64652777777777781</v>
      </c>
      <c r="V12" s="21">
        <f t="shared" si="0"/>
        <v>0.66736111111111107</v>
      </c>
      <c r="W12" s="21">
        <f t="shared" ref="W12" si="24">W11+(IF(W$7="A",$C12,$D12))/1440</f>
        <v>0.68819444444444444</v>
      </c>
      <c r="X12" s="21">
        <f t="shared" si="0"/>
        <v>0.70902777777777781</v>
      </c>
      <c r="Y12" s="21">
        <f t="shared" si="0"/>
        <v>0.72986111111111107</v>
      </c>
      <c r="Z12" s="95">
        <f t="shared" si="0"/>
        <v>0.77152777777777781</v>
      </c>
    </row>
    <row r="13" spans="2:26" s="1" customFormat="1" x14ac:dyDescent="0.35">
      <c r="B13" s="17" t="s">
        <v>100</v>
      </c>
      <c r="C13" s="18">
        <v>2</v>
      </c>
      <c r="D13" s="19"/>
      <c r="E13" s="20">
        <f>E12+(IF(E$7="A",$C13,$D13))/1440</f>
        <v>0.23124999999999996</v>
      </c>
      <c r="F13" s="21">
        <f t="shared" si="0"/>
        <v>0.25208333333333333</v>
      </c>
      <c r="G13" s="21">
        <f t="shared" si="0"/>
        <v>0.27291666666666664</v>
      </c>
      <c r="H13" s="21">
        <f t="shared" si="0"/>
        <v>0.2986111111111111</v>
      </c>
      <c r="I13" s="21">
        <f t="shared" si="0"/>
        <v>0.31458333333333327</v>
      </c>
      <c r="J13" s="21">
        <f t="shared" si="0"/>
        <v>0.35625000000000001</v>
      </c>
      <c r="K13" s="21">
        <f t="shared" si="0"/>
        <v>0.37708333333333333</v>
      </c>
      <c r="L13" s="21">
        <f t="shared" ref="L13" si="25">L12+(IF(L$7="A",$C13,$D13))/1440</f>
        <v>0.39791666666666664</v>
      </c>
      <c r="M13" s="21">
        <f t="shared" si="0"/>
        <v>0.43958333333333333</v>
      </c>
      <c r="N13" s="21">
        <f t="shared" ref="N13:O13" si="26">N12+(IF(N$7="A",$C13,$D13))/1440</f>
        <v>0.48125000000000001</v>
      </c>
      <c r="O13" s="21">
        <f t="shared" si="26"/>
        <v>0.51249999999999996</v>
      </c>
      <c r="P13" s="21">
        <f t="shared" si="0"/>
        <v>0.5229166666666667</v>
      </c>
      <c r="Q13" s="21">
        <f t="shared" ref="Q13" si="27">Q12+(IF(Q$7="A",$C13,$D13))/1440</f>
        <v>0.56458333333333333</v>
      </c>
      <c r="R13" s="21">
        <f t="shared" si="0"/>
        <v>0.5854166666666667</v>
      </c>
      <c r="S13" s="21">
        <f t="shared" ref="S13" si="28">S12+(IF(S$7="A",$C13,$D13))/1440</f>
        <v>0.60624999999999996</v>
      </c>
      <c r="T13" s="21">
        <f t="shared" si="0"/>
        <v>0.62708333333333333</v>
      </c>
      <c r="U13" s="21">
        <f t="shared" ref="U13" si="29">U12+(IF(U$7="A",$C13,$D13))/1440</f>
        <v>0.6479166666666667</v>
      </c>
      <c r="V13" s="21">
        <f t="shared" si="0"/>
        <v>0.66874999999999996</v>
      </c>
      <c r="W13" s="21">
        <f t="shared" ref="W13" si="30">W12+(IF(W$7="A",$C13,$D13))/1440</f>
        <v>0.68958333333333333</v>
      </c>
      <c r="X13" s="21">
        <f t="shared" si="0"/>
        <v>0.7104166666666667</v>
      </c>
      <c r="Y13" s="21">
        <f t="shared" si="0"/>
        <v>0.73124999999999996</v>
      </c>
      <c r="Z13" s="95">
        <f t="shared" si="0"/>
        <v>0.7729166666666667</v>
      </c>
    </row>
    <row r="14" spans="2:26" s="1" customFormat="1" x14ac:dyDescent="0.35">
      <c r="B14" s="17" t="s">
        <v>101</v>
      </c>
      <c r="C14" s="18">
        <v>1</v>
      </c>
      <c r="D14" s="19"/>
      <c r="E14" s="20">
        <f t="shared" ref="E14:Z14" si="31">E13+(IF(E$7="A",$C14,$D14))/1440</f>
        <v>0.2319444444444444</v>
      </c>
      <c r="F14" s="21">
        <f t="shared" si="31"/>
        <v>0.25277777777777777</v>
      </c>
      <c r="G14" s="21">
        <f t="shared" si="31"/>
        <v>0.27361111111111108</v>
      </c>
      <c r="H14" s="21">
        <f t="shared" si="31"/>
        <v>0.29930555555555555</v>
      </c>
      <c r="I14" s="21">
        <f t="shared" si="31"/>
        <v>0.31527777777777771</v>
      </c>
      <c r="J14" s="21">
        <f t="shared" si="31"/>
        <v>0.35694444444444445</v>
      </c>
      <c r="K14" s="21">
        <f t="shared" si="31"/>
        <v>0.37777777777777777</v>
      </c>
      <c r="L14" s="21">
        <f t="shared" ref="L14" si="32">L13+(IF(L$7="A",$C14,$D14))/1440</f>
        <v>0.39861111111111108</v>
      </c>
      <c r="M14" s="21">
        <f t="shared" si="31"/>
        <v>0.44027777777777777</v>
      </c>
      <c r="N14" s="21">
        <f t="shared" ref="N14:O14" si="33">N13+(IF(N$7="A",$C14,$D14))/1440</f>
        <v>0.48194444444444445</v>
      </c>
      <c r="O14" s="21">
        <f t="shared" si="33"/>
        <v>0.5131944444444444</v>
      </c>
      <c r="P14" s="21">
        <f t="shared" si="31"/>
        <v>0.52361111111111114</v>
      </c>
      <c r="Q14" s="21">
        <f t="shared" ref="Q14" si="34">Q13+(IF(Q$7="A",$C14,$D14))/1440</f>
        <v>0.56527777777777777</v>
      </c>
      <c r="R14" s="21">
        <f t="shared" si="31"/>
        <v>0.58611111111111114</v>
      </c>
      <c r="S14" s="21">
        <f t="shared" ref="S14" si="35">S13+(IF(S$7="A",$C14,$D14))/1440</f>
        <v>0.6069444444444444</v>
      </c>
      <c r="T14" s="21">
        <f t="shared" si="31"/>
        <v>0.62777777777777777</v>
      </c>
      <c r="U14" s="21">
        <f t="shared" ref="U14" si="36">U13+(IF(U$7="A",$C14,$D14))/1440</f>
        <v>0.64861111111111114</v>
      </c>
      <c r="V14" s="21">
        <f t="shared" si="31"/>
        <v>0.6694444444444444</v>
      </c>
      <c r="W14" s="21">
        <f t="shared" ref="W14" si="37">W13+(IF(W$7="A",$C14,$D14))/1440</f>
        <v>0.69027777777777777</v>
      </c>
      <c r="X14" s="21">
        <f t="shared" si="31"/>
        <v>0.71111111111111114</v>
      </c>
      <c r="Y14" s="21">
        <f t="shared" si="31"/>
        <v>0.7319444444444444</v>
      </c>
      <c r="Z14" s="95">
        <f t="shared" si="31"/>
        <v>0.77361111111111114</v>
      </c>
    </row>
    <row r="15" spans="2:26" s="1" customFormat="1" x14ac:dyDescent="0.35">
      <c r="B15" s="17" t="s">
        <v>102</v>
      </c>
      <c r="C15" s="18">
        <v>2</v>
      </c>
      <c r="D15" s="19"/>
      <c r="E15" s="20">
        <f t="shared" ref="E15:Z15" si="38">E14+(IF(E$7="A",$C15,$D15))/1440</f>
        <v>0.23333333333333328</v>
      </c>
      <c r="F15" s="21">
        <f t="shared" si="38"/>
        <v>0.25416666666666665</v>
      </c>
      <c r="G15" s="21">
        <f t="shared" si="38"/>
        <v>0.27499999999999997</v>
      </c>
      <c r="H15" s="21">
        <f t="shared" si="38"/>
        <v>0.30069444444444443</v>
      </c>
      <c r="I15" s="21">
        <f t="shared" si="38"/>
        <v>0.3166666666666666</v>
      </c>
      <c r="J15" s="21">
        <f t="shared" si="38"/>
        <v>0.35833333333333334</v>
      </c>
      <c r="K15" s="21">
        <f t="shared" si="38"/>
        <v>0.37916666666666665</v>
      </c>
      <c r="L15" s="21">
        <f t="shared" ref="L15" si="39">L14+(IF(L$7="A",$C15,$D15))/1440</f>
        <v>0.39999999999999997</v>
      </c>
      <c r="M15" s="21">
        <f t="shared" si="38"/>
        <v>0.44166666666666665</v>
      </c>
      <c r="N15" s="21">
        <f t="shared" ref="N15:O15" si="40">N14+(IF(N$7="A",$C15,$D15))/1440</f>
        <v>0.48333333333333334</v>
      </c>
      <c r="O15" s="21">
        <f t="shared" si="40"/>
        <v>0.51458333333333328</v>
      </c>
      <c r="P15" s="21">
        <f t="shared" si="38"/>
        <v>0.52500000000000002</v>
      </c>
      <c r="Q15" s="21">
        <f t="shared" ref="Q15" si="41">Q14+(IF(Q$7="A",$C15,$D15))/1440</f>
        <v>0.56666666666666665</v>
      </c>
      <c r="R15" s="21">
        <f t="shared" si="38"/>
        <v>0.58750000000000002</v>
      </c>
      <c r="S15" s="21">
        <f t="shared" ref="S15" si="42">S14+(IF(S$7="A",$C15,$D15))/1440</f>
        <v>0.60833333333333328</v>
      </c>
      <c r="T15" s="21">
        <f t="shared" si="38"/>
        <v>0.62916666666666665</v>
      </c>
      <c r="U15" s="21">
        <f t="shared" ref="U15" si="43">U14+(IF(U$7="A",$C15,$D15))/1440</f>
        <v>0.65</v>
      </c>
      <c r="V15" s="21">
        <f t="shared" si="38"/>
        <v>0.67083333333333328</v>
      </c>
      <c r="W15" s="21">
        <f t="shared" ref="W15" si="44">W14+(IF(W$7="A",$C15,$D15))/1440</f>
        <v>0.69166666666666665</v>
      </c>
      <c r="X15" s="21">
        <f t="shared" si="38"/>
        <v>0.71250000000000002</v>
      </c>
      <c r="Y15" s="21">
        <f t="shared" si="38"/>
        <v>0.73333333333333328</v>
      </c>
      <c r="Z15" s="95">
        <f t="shared" si="38"/>
        <v>0.77500000000000002</v>
      </c>
    </row>
    <row r="16" spans="2:26" s="1" customFormat="1" x14ac:dyDescent="0.35">
      <c r="B16" s="17" t="s">
        <v>107</v>
      </c>
      <c r="C16" s="18">
        <v>2</v>
      </c>
      <c r="D16" s="19"/>
      <c r="E16" s="20">
        <f t="shared" ref="E16:E27" si="45">E15+(IF(E$7="A",$C16,$D16))/1440</f>
        <v>0.23472222222222217</v>
      </c>
      <c r="F16" s="21">
        <f t="shared" si="0"/>
        <v>0.25555555555555554</v>
      </c>
      <c r="G16" s="21">
        <f t="shared" si="0"/>
        <v>0.27638888888888885</v>
      </c>
      <c r="H16" s="21">
        <f t="shared" si="0"/>
        <v>0.30208333333333331</v>
      </c>
      <c r="I16" s="21">
        <f t="shared" si="0"/>
        <v>0.31805555555555548</v>
      </c>
      <c r="J16" s="21">
        <f t="shared" si="0"/>
        <v>0.35972222222222222</v>
      </c>
      <c r="K16" s="21">
        <f t="shared" si="0"/>
        <v>0.38055555555555554</v>
      </c>
      <c r="L16" s="21">
        <f t="shared" ref="L16" si="46">L15+(IF(L$7="A",$C16,$D16))/1440</f>
        <v>0.40138888888888885</v>
      </c>
      <c r="M16" s="21">
        <f t="shared" si="0"/>
        <v>0.44305555555555554</v>
      </c>
      <c r="N16" s="21">
        <f t="shared" ref="N16:O16" si="47">N15+(IF(N$7="A",$C16,$D16))/1440</f>
        <v>0.48472222222222222</v>
      </c>
      <c r="O16" s="21">
        <f t="shared" si="47"/>
        <v>0.51597222222222217</v>
      </c>
      <c r="P16" s="21">
        <f t="shared" si="0"/>
        <v>0.52638888888888891</v>
      </c>
      <c r="Q16" s="21">
        <f t="shared" ref="Q16" si="48">Q15+(IF(Q$7="A",$C16,$D16))/1440</f>
        <v>0.56805555555555554</v>
      </c>
      <c r="R16" s="21">
        <f t="shared" si="0"/>
        <v>0.58888888888888891</v>
      </c>
      <c r="S16" s="21">
        <f t="shared" ref="S16" si="49">S15+(IF(S$7="A",$C16,$D16))/1440</f>
        <v>0.60972222222222217</v>
      </c>
      <c r="T16" s="21">
        <f t="shared" si="0"/>
        <v>0.63055555555555554</v>
      </c>
      <c r="U16" s="21">
        <f t="shared" ref="U16" si="50">U15+(IF(U$7="A",$C16,$D16))/1440</f>
        <v>0.65138888888888891</v>
      </c>
      <c r="V16" s="21">
        <f t="shared" si="0"/>
        <v>0.67222222222222217</v>
      </c>
      <c r="W16" s="21">
        <f t="shared" ref="W16" si="51">W15+(IF(W$7="A",$C16,$D16))/1440</f>
        <v>0.69305555555555554</v>
      </c>
      <c r="X16" s="21">
        <f t="shared" si="0"/>
        <v>0.71388888888888891</v>
      </c>
      <c r="Y16" s="21">
        <f t="shared" si="0"/>
        <v>0.73472222222222217</v>
      </c>
      <c r="Z16" s="95">
        <f t="shared" si="0"/>
        <v>0.77638888888888891</v>
      </c>
    </row>
    <row r="17" spans="2:26" s="1" customFormat="1" x14ac:dyDescent="0.35">
      <c r="B17" s="17" t="s">
        <v>79</v>
      </c>
      <c r="C17" s="18">
        <v>3</v>
      </c>
      <c r="D17" s="19"/>
      <c r="E17" s="20">
        <f t="shared" si="45"/>
        <v>0.23680555555555549</v>
      </c>
      <c r="F17" s="21">
        <f t="shared" si="0"/>
        <v>0.25763888888888886</v>
      </c>
      <c r="G17" s="21">
        <f t="shared" si="0"/>
        <v>0.27847222222222218</v>
      </c>
      <c r="H17" s="21">
        <f t="shared" si="0"/>
        <v>0.30416666666666664</v>
      </c>
      <c r="I17" s="21">
        <f t="shared" si="0"/>
        <v>0.32013888888888881</v>
      </c>
      <c r="J17" s="21">
        <f t="shared" si="0"/>
        <v>0.36180555555555555</v>
      </c>
      <c r="K17" s="21">
        <f t="shared" si="0"/>
        <v>0.38263888888888886</v>
      </c>
      <c r="L17" s="21">
        <f t="shared" ref="L17" si="52">L16+(IF(L$7="A",$C17,$D17))/1440</f>
        <v>0.40347222222222218</v>
      </c>
      <c r="M17" s="21">
        <f t="shared" si="0"/>
        <v>0.44513888888888886</v>
      </c>
      <c r="N17" s="21">
        <f t="shared" ref="N17:O17" si="53">N16+(IF(N$7="A",$C17,$D17))/1440</f>
        <v>0.48680555555555555</v>
      </c>
      <c r="O17" s="21">
        <f t="shared" si="53"/>
        <v>0.51805555555555549</v>
      </c>
      <c r="P17" s="21">
        <f t="shared" si="0"/>
        <v>0.52847222222222223</v>
      </c>
      <c r="Q17" s="21">
        <f t="shared" ref="Q17" si="54">Q16+(IF(Q$7="A",$C17,$D17))/1440</f>
        <v>0.57013888888888886</v>
      </c>
      <c r="R17" s="21">
        <f t="shared" si="0"/>
        <v>0.59097222222222223</v>
      </c>
      <c r="S17" s="21">
        <f t="shared" ref="S17" si="55">S16+(IF(S$7="A",$C17,$D17))/1440</f>
        <v>0.61180555555555549</v>
      </c>
      <c r="T17" s="21">
        <f t="shared" si="0"/>
        <v>0.63263888888888886</v>
      </c>
      <c r="U17" s="21">
        <f t="shared" ref="U17" si="56">U16+(IF(U$7="A",$C17,$D17))/1440</f>
        <v>0.65347222222222223</v>
      </c>
      <c r="V17" s="21">
        <f t="shared" si="0"/>
        <v>0.67430555555555549</v>
      </c>
      <c r="W17" s="21">
        <f t="shared" ref="W17" si="57">W16+(IF(W$7="A",$C17,$D17))/1440</f>
        <v>0.69513888888888886</v>
      </c>
      <c r="X17" s="21">
        <f t="shared" si="0"/>
        <v>0.71597222222222223</v>
      </c>
      <c r="Y17" s="21">
        <f t="shared" si="0"/>
        <v>0.73680555555555549</v>
      </c>
      <c r="Z17" s="95">
        <f t="shared" si="0"/>
        <v>0.77847222222222223</v>
      </c>
    </row>
    <row r="18" spans="2:26" s="1" customFormat="1" x14ac:dyDescent="0.35">
      <c r="B18" s="17" t="s">
        <v>80</v>
      </c>
      <c r="C18" s="18">
        <v>2</v>
      </c>
      <c r="D18" s="19"/>
      <c r="E18" s="20">
        <f t="shared" si="45"/>
        <v>0.23819444444444438</v>
      </c>
      <c r="F18" s="21">
        <f t="shared" si="0"/>
        <v>0.25902777777777775</v>
      </c>
      <c r="G18" s="21">
        <f t="shared" si="0"/>
        <v>0.27986111111111106</v>
      </c>
      <c r="H18" s="21"/>
      <c r="I18" s="21">
        <f t="shared" si="0"/>
        <v>0.32152777777777769</v>
      </c>
      <c r="J18" s="21">
        <f t="shared" si="0"/>
        <v>0.36319444444444443</v>
      </c>
      <c r="K18" s="21"/>
      <c r="L18" s="21">
        <f t="shared" ref="L18" si="58">L17+(IF(L$7="A",$C18,$D18))/1440</f>
        <v>0.40486111111111106</v>
      </c>
      <c r="M18" s="21">
        <f t="shared" si="0"/>
        <v>0.44652777777777775</v>
      </c>
      <c r="N18" s="21">
        <f t="shared" ref="N18" si="59">N17+(IF(N$7="A",$C18,$D18))/1440</f>
        <v>0.48819444444444443</v>
      </c>
      <c r="O18" s="21"/>
      <c r="P18" s="21">
        <f t="shared" si="0"/>
        <v>0.52986111111111112</v>
      </c>
      <c r="Q18" s="21">
        <f t="shared" ref="Q18" si="60">Q17+(IF(Q$7="A",$C18,$D18))/1440</f>
        <v>0.57152777777777775</v>
      </c>
      <c r="R18" s="21">
        <f t="shared" si="0"/>
        <v>0.59236111111111112</v>
      </c>
      <c r="S18" s="21">
        <f t="shared" ref="S18" si="61">S17+(IF(S$7="A",$C18,$D18))/1440</f>
        <v>0.61319444444444438</v>
      </c>
      <c r="T18" s="21">
        <f t="shared" si="0"/>
        <v>0.63402777777777775</v>
      </c>
      <c r="U18" s="21">
        <f t="shared" ref="U18" si="62">U17+(IF(U$7="A",$C18,$D18))/1440</f>
        <v>0.65486111111111112</v>
      </c>
      <c r="V18" s="21">
        <f t="shared" si="0"/>
        <v>0.67569444444444438</v>
      </c>
      <c r="W18" s="21">
        <f t="shared" ref="W18" si="63">W17+(IF(W$7="A",$C18,$D18))/1440</f>
        <v>0.69652777777777775</v>
      </c>
      <c r="X18" s="21">
        <f t="shared" si="0"/>
        <v>0.71736111111111112</v>
      </c>
      <c r="Y18" s="21">
        <f t="shared" si="0"/>
        <v>0.73819444444444438</v>
      </c>
      <c r="Z18" s="95">
        <f t="shared" si="0"/>
        <v>0.77986111111111112</v>
      </c>
    </row>
    <row r="19" spans="2:26" s="1" customFormat="1" x14ac:dyDescent="0.35">
      <c r="B19" s="17" t="s">
        <v>87</v>
      </c>
      <c r="C19" s="18">
        <v>2</v>
      </c>
      <c r="D19" s="19"/>
      <c r="E19" s="20">
        <f t="shared" si="45"/>
        <v>0.23958333333333326</v>
      </c>
      <c r="F19" s="21">
        <f t="shared" si="0"/>
        <v>0.26041666666666663</v>
      </c>
      <c r="G19" s="21">
        <f t="shared" si="0"/>
        <v>0.28124999999999994</v>
      </c>
      <c r="H19" s="85"/>
      <c r="I19" s="21">
        <f t="shared" si="0"/>
        <v>0.32291666666666657</v>
      </c>
      <c r="J19" s="21">
        <f t="shared" si="0"/>
        <v>0.36458333333333331</v>
      </c>
      <c r="K19" s="21"/>
      <c r="L19" s="21">
        <f t="shared" ref="L19" si="64">L18+(IF(L$7="A",$C19,$D19))/1440</f>
        <v>0.40624999999999994</v>
      </c>
      <c r="M19" s="21">
        <f t="shared" si="0"/>
        <v>0.44791666666666663</v>
      </c>
      <c r="N19" s="21">
        <f t="shared" ref="N19" si="65">N18+(IF(N$7="A",$C19,$D19))/1440</f>
        <v>0.48958333333333331</v>
      </c>
      <c r="O19" s="21"/>
      <c r="P19" s="21">
        <f t="shared" si="0"/>
        <v>0.53125</v>
      </c>
      <c r="Q19" s="21">
        <f t="shared" ref="Q19" si="66">Q18+(IF(Q$7="A",$C19,$D19))/1440</f>
        <v>0.57291666666666663</v>
      </c>
      <c r="R19" s="21">
        <f t="shared" si="0"/>
        <v>0.59375</v>
      </c>
      <c r="S19" s="21">
        <f t="shared" ref="S19" si="67">S18+(IF(S$7="A",$C19,$D19))/1440</f>
        <v>0.61458333333333326</v>
      </c>
      <c r="T19" s="21">
        <f t="shared" si="0"/>
        <v>0.63541666666666663</v>
      </c>
      <c r="U19" s="21">
        <f t="shared" ref="U19" si="68">U18+(IF(U$7="A",$C19,$D19))/1440</f>
        <v>0.65625</v>
      </c>
      <c r="V19" s="21">
        <f t="shared" si="0"/>
        <v>0.67708333333333326</v>
      </c>
      <c r="W19" s="21">
        <f t="shared" ref="W19" si="69">W18+(IF(W$7="A",$C19,$D19))/1440</f>
        <v>0.69791666666666663</v>
      </c>
      <c r="X19" s="21">
        <f t="shared" si="0"/>
        <v>0.71875</v>
      </c>
      <c r="Y19" s="21">
        <f t="shared" si="0"/>
        <v>0.73958333333333326</v>
      </c>
      <c r="Z19" s="95">
        <f t="shared" si="0"/>
        <v>0.78125</v>
      </c>
    </row>
    <row r="20" spans="2:26" s="1" customFormat="1" x14ac:dyDescent="0.35">
      <c r="B20" s="17" t="s">
        <v>88</v>
      </c>
      <c r="C20" s="18">
        <v>1</v>
      </c>
      <c r="D20" s="19"/>
      <c r="E20" s="20">
        <f t="shared" si="45"/>
        <v>0.2402777777777777</v>
      </c>
      <c r="F20" s="21">
        <f t="shared" si="0"/>
        <v>0.26111111111111107</v>
      </c>
      <c r="G20" s="21">
        <f t="shared" si="0"/>
        <v>0.28194444444444439</v>
      </c>
      <c r="H20" s="85"/>
      <c r="I20" s="21">
        <f t="shared" si="0"/>
        <v>0.32361111111111102</v>
      </c>
      <c r="J20" s="21">
        <f t="shared" si="0"/>
        <v>0.36527777777777776</v>
      </c>
      <c r="K20" s="21"/>
      <c r="L20" s="21">
        <f t="shared" ref="L20" si="70">L19+(IF(L$7="A",$C20,$D20))/1440</f>
        <v>0.40694444444444439</v>
      </c>
      <c r="M20" s="21">
        <f t="shared" si="0"/>
        <v>0.44861111111111107</v>
      </c>
      <c r="N20" s="21">
        <f t="shared" ref="N20" si="71">N19+(IF(N$7="A",$C20,$D20))/1440</f>
        <v>0.49027777777777776</v>
      </c>
      <c r="O20" s="21"/>
      <c r="P20" s="21">
        <f t="shared" si="0"/>
        <v>0.53194444444444444</v>
      </c>
      <c r="Q20" s="21">
        <f t="shared" ref="Q20" si="72">Q19+(IF(Q$7="A",$C20,$D20))/1440</f>
        <v>0.57361111111111107</v>
      </c>
      <c r="R20" s="21">
        <f t="shared" si="0"/>
        <v>0.59444444444444444</v>
      </c>
      <c r="S20" s="21">
        <f t="shared" ref="S20" si="73">S19+(IF(S$7="A",$C20,$D20))/1440</f>
        <v>0.6152777777777777</v>
      </c>
      <c r="T20" s="21">
        <f t="shared" si="0"/>
        <v>0.63611111111111107</v>
      </c>
      <c r="U20" s="21">
        <f t="shared" ref="U20" si="74">U19+(IF(U$7="A",$C20,$D20))/1440</f>
        <v>0.65694444444444444</v>
      </c>
      <c r="V20" s="21">
        <f t="shared" si="0"/>
        <v>0.6777777777777777</v>
      </c>
      <c r="W20" s="21">
        <f t="shared" ref="W20" si="75">W19+(IF(W$7="A",$C20,$D20))/1440</f>
        <v>0.69861111111111107</v>
      </c>
      <c r="X20" s="21">
        <f t="shared" si="0"/>
        <v>0.71944444444444444</v>
      </c>
      <c r="Y20" s="21">
        <f t="shared" si="0"/>
        <v>0.7402777777777777</v>
      </c>
      <c r="Z20" s="95">
        <f t="shared" si="0"/>
        <v>0.78194444444444444</v>
      </c>
    </row>
    <row r="21" spans="2:26" s="1" customFormat="1" x14ac:dyDescent="0.35">
      <c r="B21" s="17" t="s">
        <v>26</v>
      </c>
      <c r="C21" s="18">
        <v>1</v>
      </c>
      <c r="D21" s="19"/>
      <c r="E21" s="20">
        <f t="shared" si="45"/>
        <v>0.24097222222222214</v>
      </c>
      <c r="F21" s="21">
        <f t="shared" si="0"/>
        <v>0.26180555555555551</v>
      </c>
      <c r="G21" s="21">
        <f t="shared" si="0"/>
        <v>0.28263888888888883</v>
      </c>
      <c r="H21" s="85"/>
      <c r="I21" s="21">
        <f t="shared" si="0"/>
        <v>0.32430555555555546</v>
      </c>
      <c r="J21" s="21">
        <f t="shared" si="0"/>
        <v>0.3659722222222222</v>
      </c>
      <c r="K21" s="21"/>
      <c r="L21" s="21">
        <f t="shared" ref="L21" si="76">L20+(IF(L$7="A",$C21,$D21))/1440</f>
        <v>0.40763888888888883</v>
      </c>
      <c r="M21" s="21">
        <f t="shared" si="0"/>
        <v>0.44930555555555551</v>
      </c>
      <c r="N21" s="21">
        <f t="shared" ref="N21" si="77">N20+(IF(N$7="A",$C21,$D21))/1440</f>
        <v>0.4909722222222222</v>
      </c>
      <c r="O21" s="21"/>
      <c r="P21" s="21">
        <f t="shared" si="0"/>
        <v>0.53263888888888888</v>
      </c>
      <c r="Q21" s="21">
        <f t="shared" ref="Q21" si="78">Q20+(IF(Q$7="A",$C21,$D21))/1440</f>
        <v>0.57430555555555551</v>
      </c>
      <c r="R21" s="21">
        <f t="shared" si="0"/>
        <v>0.59513888888888888</v>
      </c>
      <c r="S21" s="21">
        <f t="shared" ref="S21" si="79">S20+(IF(S$7="A",$C21,$D21))/1440</f>
        <v>0.61597222222222214</v>
      </c>
      <c r="T21" s="21">
        <f t="shared" si="0"/>
        <v>0.63680555555555551</v>
      </c>
      <c r="U21" s="21">
        <f t="shared" ref="U21" si="80">U20+(IF(U$7="A",$C21,$D21))/1440</f>
        <v>0.65763888888888888</v>
      </c>
      <c r="V21" s="21">
        <f t="shared" si="0"/>
        <v>0.67847222222222214</v>
      </c>
      <c r="W21" s="21">
        <f t="shared" ref="W21" si="81">W20+(IF(W$7="A",$C21,$D21))/1440</f>
        <v>0.69930555555555551</v>
      </c>
      <c r="X21" s="21">
        <f t="shared" si="0"/>
        <v>0.72013888888888888</v>
      </c>
      <c r="Y21" s="21">
        <f t="shared" si="0"/>
        <v>0.74097222222222214</v>
      </c>
      <c r="Z21" s="95">
        <f t="shared" si="0"/>
        <v>0.78263888888888888</v>
      </c>
    </row>
    <row r="22" spans="2:26" s="1" customFormat="1" x14ac:dyDescent="0.35">
      <c r="B22" s="17" t="s">
        <v>27</v>
      </c>
      <c r="C22" s="18">
        <v>2</v>
      </c>
      <c r="D22" s="19"/>
      <c r="E22" s="20">
        <f t="shared" si="45"/>
        <v>0.24236111111111103</v>
      </c>
      <c r="F22" s="21">
        <f t="shared" si="0"/>
        <v>0.2631944444444444</v>
      </c>
      <c r="G22" s="21">
        <f t="shared" si="0"/>
        <v>0.28402777777777771</v>
      </c>
      <c r="H22" s="85"/>
      <c r="I22" s="21">
        <f t="shared" ref="F22:Z25" si="82">I21+(IF(I$7="A",$C22,$D22))/1440</f>
        <v>0.32569444444444434</v>
      </c>
      <c r="J22" s="21">
        <f t="shared" si="82"/>
        <v>0.36736111111111108</v>
      </c>
      <c r="K22" s="21"/>
      <c r="L22" s="21">
        <f t="shared" ref="L22" si="83">L21+(IF(L$7="A",$C22,$D22))/1440</f>
        <v>0.40902777777777771</v>
      </c>
      <c r="M22" s="21">
        <f t="shared" si="82"/>
        <v>0.4506944444444444</v>
      </c>
      <c r="N22" s="21">
        <f t="shared" ref="N22" si="84">N21+(IF(N$7="A",$C22,$D22))/1440</f>
        <v>0.49236111111111108</v>
      </c>
      <c r="O22" s="21"/>
      <c r="P22" s="21">
        <f t="shared" si="82"/>
        <v>0.53402777777777777</v>
      </c>
      <c r="Q22" s="21">
        <f t="shared" ref="Q22" si="85">Q21+(IF(Q$7="A",$C22,$D22))/1440</f>
        <v>0.5756944444444444</v>
      </c>
      <c r="R22" s="21">
        <f t="shared" si="82"/>
        <v>0.59652777777777777</v>
      </c>
      <c r="S22" s="21">
        <f t="shared" ref="S22" si="86">S21+(IF(S$7="A",$C22,$D22))/1440</f>
        <v>0.61736111111111103</v>
      </c>
      <c r="T22" s="21">
        <f t="shared" si="82"/>
        <v>0.6381944444444444</v>
      </c>
      <c r="U22" s="21">
        <f t="shared" ref="U22" si="87">U21+(IF(U$7="A",$C22,$D22))/1440</f>
        <v>0.65902777777777777</v>
      </c>
      <c r="V22" s="21">
        <f t="shared" si="82"/>
        <v>0.67986111111111103</v>
      </c>
      <c r="W22" s="21">
        <f t="shared" ref="W22" si="88">W21+(IF(W$7="A",$C22,$D22))/1440</f>
        <v>0.7006944444444444</v>
      </c>
      <c r="X22" s="21">
        <f t="shared" si="82"/>
        <v>0.72152777777777777</v>
      </c>
      <c r="Y22" s="21">
        <f t="shared" si="82"/>
        <v>0.74236111111111103</v>
      </c>
      <c r="Z22" s="95">
        <f t="shared" si="82"/>
        <v>0.78402777777777777</v>
      </c>
    </row>
    <row r="23" spans="2:26" s="1" customFormat="1" x14ac:dyDescent="0.35">
      <c r="B23" s="17" t="s">
        <v>96</v>
      </c>
      <c r="C23" s="18">
        <v>2</v>
      </c>
      <c r="D23" s="19"/>
      <c r="E23" s="20">
        <f t="shared" si="45"/>
        <v>0.24374999999999991</v>
      </c>
      <c r="F23" s="21">
        <f t="shared" si="82"/>
        <v>0.26458333333333328</v>
      </c>
      <c r="G23" s="21">
        <f t="shared" si="82"/>
        <v>0.2854166666666666</v>
      </c>
      <c r="H23" s="85"/>
      <c r="I23" s="21">
        <f t="shared" si="82"/>
        <v>0.32708333333333323</v>
      </c>
      <c r="J23" s="21">
        <f t="shared" si="82"/>
        <v>0.36874999999999997</v>
      </c>
      <c r="K23" s="21"/>
      <c r="L23" s="21">
        <f t="shared" ref="L23" si="89">L22+(IF(L$7="A",$C23,$D23))/1440</f>
        <v>0.4104166666666666</v>
      </c>
      <c r="M23" s="21">
        <f t="shared" si="82"/>
        <v>0.45208333333333328</v>
      </c>
      <c r="N23" s="21">
        <f t="shared" ref="N23" si="90">N22+(IF(N$7="A",$C23,$D23))/1440</f>
        <v>0.49374999999999997</v>
      </c>
      <c r="O23" s="21"/>
      <c r="P23" s="21">
        <f t="shared" si="82"/>
        <v>0.53541666666666665</v>
      </c>
      <c r="Q23" s="21">
        <f t="shared" ref="Q23" si="91">Q22+(IF(Q$7="A",$C23,$D23))/1440</f>
        <v>0.57708333333333328</v>
      </c>
      <c r="R23" s="21">
        <f t="shared" si="82"/>
        <v>0.59791666666666665</v>
      </c>
      <c r="S23" s="21">
        <f t="shared" ref="S23" si="92">S22+(IF(S$7="A",$C23,$D23))/1440</f>
        <v>0.61874999999999991</v>
      </c>
      <c r="T23" s="21">
        <f t="shared" si="82"/>
        <v>0.63958333333333328</v>
      </c>
      <c r="U23" s="21">
        <f t="shared" ref="U23" si="93">U22+(IF(U$7="A",$C23,$D23))/1440</f>
        <v>0.66041666666666665</v>
      </c>
      <c r="V23" s="21">
        <f t="shared" si="82"/>
        <v>0.68124999999999991</v>
      </c>
      <c r="W23" s="21">
        <f t="shared" ref="W23" si="94">W22+(IF(W$7="A",$C23,$D23))/1440</f>
        <v>0.70208333333333328</v>
      </c>
      <c r="X23" s="21">
        <f t="shared" si="82"/>
        <v>0.72291666666666665</v>
      </c>
      <c r="Y23" s="21">
        <f t="shared" si="82"/>
        <v>0.74374999999999991</v>
      </c>
      <c r="Z23" s="95">
        <f t="shared" si="82"/>
        <v>0.78541666666666665</v>
      </c>
    </row>
    <row r="24" spans="2:26" s="1" customFormat="1" x14ac:dyDescent="0.35">
      <c r="B24" s="17" t="s">
        <v>28</v>
      </c>
      <c r="C24" s="18">
        <v>2</v>
      </c>
      <c r="D24" s="19"/>
      <c r="E24" s="20">
        <f t="shared" si="45"/>
        <v>0.2451388888888888</v>
      </c>
      <c r="F24" s="21">
        <f t="shared" si="82"/>
        <v>0.26597222222222217</v>
      </c>
      <c r="G24" s="21">
        <f t="shared" si="82"/>
        <v>0.28680555555555548</v>
      </c>
      <c r="H24" s="85"/>
      <c r="I24" s="21">
        <f t="shared" si="82"/>
        <v>0.32847222222222211</v>
      </c>
      <c r="J24" s="21">
        <f t="shared" si="82"/>
        <v>0.37013888888888885</v>
      </c>
      <c r="K24" s="21"/>
      <c r="L24" s="21">
        <f t="shared" ref="L24" si="95">L23+(IF(L$7="A",$C24,$D24))/1440</f>
        <v>0.41180555555555548</v>
      </c>
      <c r="M24" s="21">
        <f t="shared" si="82"/>
        <v>0.45347222222222217</v>
      </c>
      <c r="N24" s="21">
        <f t="shared" ref="N24" si="96">N23+(IF(N$7="A",$C24,$D24))/1440</f>
        <v>0.49513888888888885</v>
      </c>
      <c r="O24" s="21"/>
      <c r="P24" s="21">
        <f t="shared" si="82"/>
        <v>0.53680555555555554</v>
      </c>
      <c r="Q24" s="21">
        <f t="shared" ref="Q24" si="97">Q23+(IF(Q$7="A",$C24,$D24))/1440</f>
        <v>0.57847222222222217</v>
      </c>
      <c r="R24" s="21">
        <f t="shared" si="82"/>
        <v>0.59930555555555554</v>
      </c>
      <c r="S24" s="21">
        <f t="shared" ref="S24" si="98">S23+(IF(S$7="A",$C24,$D24))/1440</f>
        <v>0.6201388888888888</v>
      </c>
      <c r="T24" s="21">
        <f t="shared" si="82"/>
        <v>0.64097222222222217</v>
      </c>
      <c r="U24" s="21">
        <f t="shared" ref="U24" si="99">U23+(IF(U$7="A",$C24,$D24))/1440</f>
        <v>0.66180555555555554</v>
      </c>
      <c r="V24" s="21">
        <f t="shared" si="82"/>
        <v>0.6826388888888888</v>
      </c>
      <c r="W24" s="21">
        <f t="shared" ref="W24" si="100">W23+(IF(W$7="A",$C24,$D24))/1440</f>
        <v>0.70347222222222217</v>
      </c>
      <c r="X24" s="21">
        <f t="shared" si="82"/>
        <v>0.72430555555555554</v>
      </c>
      <c r="Y24" s="21">
        <f t="shared" si="82"/>
        <v>0.7451388888888888</v>
      </c>
      <c r="Z24" s="95">
        <f t="shared" si="82"/>
        <v>0.78680555555555554</v>
      </c>
    </row>
    <row r="25" spans="2:26" s="1" customFormat="1" x14ac:dyDescent="0.35">
      <c r="B25" s="17" t="s">
        <v>29</v>
      </c>
      <c r="C25" s="18">
        <v>1</v>
      </c>
      <c r="D25" s="19"/>
      <c r="E25" s="20">
        <f t="shared" si="45"/>
        <v>0.24583333333333324</v>
      </c>
      <c r="F25" s="21">
        <f t="shared" si="82"/>
        <v>0.26666666666666661</v>
      </c>
      <c r="G25" s="21">
        <f t="shared" si="82"/>
        <v>0.28749999999999992</v>
      </c>
      <c r="H25" s="85"/>
      <c r="I25" s="21">
        <f t="shared" si="82"/>
        <v>0.32916666666666655</v>
      </c>
      <c r="J25" s="21">
        <f t="shared" si="82"/>
        <v>0.37083333333333329</v>
      </c>
      <c r="K25" s="21"/>
      <c r="L25" s="21">
        <f t="shared" ref="L25" si="101">L24+(IF(L$7="A",$C25,$D25))/1440</f>
        <v>0.41249999999999992</v>
      </c>
      <c r="M25" s="21">
        <f t="shared" si="82"/>
        <v>0.45416666666666661</v>
      </c>
      <c r="N25" s="21">
        <f t="shared" ref="N25" si="102">N24+(IF(N$7="A",$C25,$D25))/1440</f>
        <v>0.49583333333333329</v>
      </c>
      <c r="O25" s="21"/>
      <c r="P25" s="21">
        <f t="shared" si="82"/>
        <v>0.53749999999999998</v>
      </c>
      <c r="Q25" s="21">
        <f t="shared" ref="Q25" si="103">Q24+(IF(Q$7="A",$C25,$D25))/1440</f>
        <v>0.57916666666666661</v>
      </c>
      <c r="R25" s="21">
        <f t="shared" si="82"/>
        <v>0.6</v>
      </c>
      <c r="S25" s="21">
        <f t="shared" ref="S25" si="104">S24+(IF(S$7="A",$C25,$D25))/1440</f>
        <v>0.62083333333333324</v>
      </c>
      <c r="T25" s="21">
        <f t="shared" si="82"/>
        <v>0.64166666666666661</v>
      </c>
      <c r="U25" s="21">
        <f t="shared" ref="U25" si="105">U24+(IF(U$7="A",$C25,$D25))/1440</f>
        <v>0.66249999999999998</v>
      </c>
      <c r="V25" s="21">
        <f t="shared" si="82"/>
        <v>0.68333333333333324</v>
      </c>
      <c r="W25" s="21">
        <f t="shared" ref="W25" si="106">W24+(IF(W$7="A",$C25,$D25))/1440</f>
        <v>0.70416666666666661</v>
      </c>
      <c r="X25" s="21">
        <f t="shared" si="82"/>
        <v>0.72499999999999998</v>
      </c>
      <c r="Y25" s="155">
        <f t="shared" si="82"/>
        <v>0.74583333333333324</v>
      </c>
      <c r="Z25" s="166">
        <f t="shared" si="82"/>
        <v>0.78749999999999998</v>
      </c>
    </row>
    <row r="26" spans="2:26" s="1" customFormat="1" x14ac:dyDescent="0.35">
      <c r="B26" s="17" t="s">
        <v>93</v>
      </c>
      <c r="C26" s="18">
        <v>2</v>
      </c>
      <c r="D26" s="19"/>
      <c r="E26" s="20">
        <f t="shared" si="45"/>
        <v>0.24722222222222212</v>
      </c>
      <c r="F26" s="21">
        <f t="shared" ref="F26:Z27" si="107">F25+(IF(F$7="A",$C26,$D26))/1440</f>
        <v>0.26805555555555549</v>
      </c>
      <c r="G26" s="21">
        <f t="shared" si="107"/>
        <v>0.28888888888888881</v>
      </c>
      <c r="H26" s="85"/>
      <c r="I26" s="21">
        <f t="shared" si="107"/>
        <v>0.33055555555555544</v>
      </c>
      <c r="J26" s="21">
        <f t="shared" si="107"/>
        <v>0.37222222222222218</v>
      </c>
      <c r="K26" s="21"/>
      <c r="L26" s="21">
        <f t="shared" ref="L26" si="108">L25+(IF(L$7="A",$C26,$D26))/1440</f>
        <v>0.41388888888888881</v>
      </c>
      <c r="M26" s="21">
        <f t="shared" si="107"/>
        <v>0.45555555555555549</v>
      </c>
      <c r="N26" s="21">
        <f t="shared" ref="N26" si="109">N25+(IF(N$7="A",$C26,$D26))/1440</f>
        <v>0.49722222222222218</v>
      </c>
      <c r="O26" s="21"/>
      <c r="P26" s="21">
        <f t="shared" si="107"/>
        <v>0.53888888888888886</v>
      </c>
      <c r="Q26" s="21">
        <f t="shared" ref="Q26" si="110">Q25+(IF(Q$7="A",$C26,$D26))/1440</f>
        <v>0.58055555555555549</v>
      </c>
      <c r="R26" s="21">
        <f t="shared" si="107"/>
        <v>0.60138888888888886</v>
      </c>
      <c r="S26" s="21">
        <f t="shared" ref="S26" si="111">S25+(IF(S$7="A",$C26,$D26))/1440</f>
        <v>0.62222222222222212</v>
      </c>
      <c r="T26" s="21">
        <f t="shared" si="107"/>
        <v>0.64305555555555549</v>
      </c>
      <c r="U26" s="21">
        <f t="shared" ref="U26" si="112">U25+(IF(U$7="A",$C26,$D26))/1440</f>
        <v>0.66388888888888886</v>
      </c>
      <c r="V26" s="21">
        <f t="shared" si="107"/>
        <v>0.68472222222222212</v>
      </c>
      <c r="W26" s="21">
        <f t="shared" ref="W26" si="113">W25+(IF(W$7="A",$C26,$D26))/1440</f>
        <v>0.70555555555555549</v>
      </c>
      <c r="X26" s="21">
        <f t="shared" si="107"/>
        <v>0.72638888888888886</v>
      </c>
      <c r="Y26" s="21">
        <f t="shared" si="107"/>
        <v>0.74722222222222212</v>
      </c>
      <c r="Z26" s="95">
        <f t="shared" si="107"/>
        <v>0.78888888888888886</v>
      </c>
    </row>
    <row r="27" spans="2:26" s="1" customFormat="1" x14ac:dyDescent="0.35">
      <c r="B27" s="17" t="s">
        <v>94</v>
      </c>
      <c r="C27" s="18">
        <v>1</v>
      </c>
      <c r="D27" s="19"/>
      <c r="E27" s="20">
        <f t="shared" si="45"/>
        <v>0.24791666666666656</v>
      </c>
      <c r="F27" s="21">
        <f t="shared" si="107"/>
        <v>0.26874999999999993</v>
      </c>
      <c r="G27" s="21">
        <f t="shared" si="107"/>
        <v>0.28958333333333325</v>
      </c>
      <c r="H27" s="85"/>
      <c r="I27" s="21">
        <f t="shared" si="107"/>
        <v>0.33124999999999988</v>
      </c>
      <c r="J27" s="21">
        <f t="shared" si="107"/>
        <v>0.37291666666666662</v>
      </c>
      <c r="K27" s="21"/>
      <c r="L27" s="21">
        <f t="shared" ref="L27" si="114">L26+(IF(L$7="A",$C27,$D27))/1440</f>
        <v>0.41458333333333325</v>
      </c>
      <c r="M27" s="21">
        <f t="shared" si="107"/>
        <v>0.45624999999999993</v>
      </c>
      <c r="N27" s="21">
        <f t="shared" ref="N27" si="115">N26+(IF(N$7="A",$C27,$D27))/1440</f>
        <v>0.49791666666666662</v>
      </c>
      <c r="O27" s="21"/>
      <c r="P27" s="21">
        <f t="shared" si="107"/>
        <v>0.5395833333333333</v>
      </c>
      <c r="Q27" s="21">
        <f t="shared" ref="Q27" si="116">Q26+(IF(Q$7="A",$C27,$D27))/1440</f>
        <v>0.58124999999999993</v>
      </c>
      <c r="R27" s="21">
        <f t="shared" si="107"/>
        <v>0.6020833333333333</v>
      </c>
      <c r="S27" s="21">
        <f t="shared" ref="S27" si="117">S26+(IF(S$7="A",$C27,$D27))/1440</f>
        <v>0.62291666666666656</v>
      </c>
      <c r="T27" s="21">
        <f t="shared" si="107"/>
        <v>0.64374999999999993</v>
      </c>
      <c r="U27" s="21">
        <f t="shared" ref="U27" si="118">U26+(IF(U$7="A",$C27,$D27))/1440</f>
        <v>0.6645833333333333</v>
      </c>
      <c r="V27" s="21">
        <f t="shared" si="107"/>
        <v>0.68541666666666656</v>
      </c>
      <c r="W27" s="21">
        <f t="shared" ref="W27" si="119">W26+(IF(W$7="A",$C27,$D27))/1440</f>
        <v>0.70624999999999993</v>
      </c>
      <c r="X27" s="21">
        <f t="shared" si="107"/>
        <v>0.7270833333333333</v>
      </c>
      <c r="Y27" s="21">
        <f t="shared" si="107"/>
        <v>0.74791666666666656</v>
      </c>
      <c r="Z27" s="95">
        <f t="shared" si="107"/>
        <v>0.7895833333333333</v>
      </c>
    </row>
    <row r="28" spans="2:26" s="1" customFormat="1" ht="13.5" thickBot="1" x14ac:dyDescent="0.4">
      <c r="B28" s="99" t="s">
        <v>95</v>
      </c>
      <c r="C28" s="12">
        <v>2</v>
      </c>
      <c r="D28" s="13"/>
      <c r="E28" s="114">
        <f t="shared" ref="E28:Z28" si="120">E27+(IF(E$7="A",$C28,$D28))/1440</f>
        <v>0.24930555555555545</v>
      </c>
      <c r="F28" s="101">
        <f t="shared" si="120"/>
        <v>0.27013888888888882</v>
      </c>
      <c r="G28" s="101">
        <f t="shared" si="120"/>
        <v>0.29097222222222213</v>
      </c>
      <c r="H28" s="120"/>
      <c r="I28" s="101">
        <f t="shared" si="120"/>
        <v>0.33263888888888876</v>
      </c>
      <c r="J28" s="101">
        <f t="shared" si="120"/>
        <v>0.3743055555555555</v>
      </c>
      <c r="K28" s="101"/>
      <c r="L28" s="101">
        <f t="shared" ref="L28" si="121">L27+(IF(L$7="A",$C28,$D28))/1440</f>
        <v>0.41597222222222213</v>
      </c>
      <c r="M28" s="101">
        <f t="shared" si="120"/>
        <v>0.45763888888888882</v>
      </c>
      <c r="N28" s="101">
        <f t="shared" ref="N28" si="122">N27+(IF(N$7="A",$C28,$D28))/1440</f>
        <v>0.4993055555555555</v>
      </c>
      <c r="O28" s="101"/>
      <c r="P28" s="101">
        <f t="shared" si="120"/>
        <v>0.54097222222222219</v>
      </c>
      <c r="Q28" s="101">
        <f t="shared" ref="Q28" si="123">Q27+(IF(Q$7="A",$C28,$D28))/1440</f>
        <v>0.58263888888888882</v>
      </c>
      <c r="R28" s="101">
        <f t="shared" si="120"/>
        <v>0.60347222222222219</v>
      </c>
      <c r="S28" s="101">
        <f t="shared" ref="S28" si="124">S27+(IF(S$7="A",$C28,$D28))/1440</f>
        <v>0.62430555555555545</v>
      </c>
      <c r="T28" s="101">
        <f t="shared" si="120"/>
        <v>0.64513888888888882</v>
      </c>
      <c r="U28" s="101">
        <f t="shared" ref="U28" si="125">U27+(IF(U$7="A",$C28,$D28))/1440</f>
        <v>0.66597222222222219</v>
      </c>
      <c r="V28" s="101">
        <f t="shared" si="120"/>
        <v>0.68680555555555545</v>
      </c>
      <c r="W28" s="101">
        <f t="shared" ref="W28" si="126">W27+(IF(W$7="A",$C28,$D28))/1440</f>
        <v>0.70763888888888882</v>
      </c>
      <c r="X28" s="101">
        <f t="shared" si="120"/>
        <v>0.72847222222222219</v>
      </c>
      <c r="Y28" s="101">
        <f t="shared" si="120"/>
        <v>0.74930555555555545</v>
      </c>
      <c r="Z28" s="116">
        <f t="shared" si="120"/>
        <v>0.79097222222222219</v>
      </c>
    </row>
    <row r="29" spans="2:26" ht="13" thickBot="1" x14ac:dyDescent="0.3"/>
    <row r="30" spans="2:26" x14ac:dyDescent="0.25">
      <c r="B30" s="24" t="s">
        <v>19</v>
      </c>
      <c r="C30" s="25"/>
      <c r="D30" s="26"/>
      <c r="E30" s="27">
        <v>20</v>
      </c>
      <c r="F30" s="27">
        <v>20</v>
      </c>
      <c r="G30" s="27">
        <v>20</v>
      </c>
      <c r="H30" s="27">
        <v>14</v>
      </c>
      <c r="I30" s="27">
        <v>20</v>
      </c>
      <c r="J30" s="27">
        <v>20</v>
      </c>
      <c r="K30" s="27">
        <v>14</v>
      </c>
      <c r="L30" s="27">
        <v>20</v>
      </c>
      <c r="M30" s="27">
        <v>20</v>
      </c>
      <c r="N30" s="27">
        <v>20</v>
      </c>
      <c r="O30" s="27">
        <v>14</v>
      </c>
      <c r="P30" s="27">
        <v>20</v>
      </c>
      <c r="Q30" s="27">
        <v>20</v>
      </c>
      <c r="R30" s="27">
        <v>20</v>
      </c>
      <c r="S30" s="27">
        <v>20</v>
      </c>
      <c r="T30" s="27">
        <v>20</v>
      </c>
      <c r="U30" s="27">
        <v>20</v>
      </c>
      <c r="V30" s="27">
        <v>20</v>
      </c>
      <c r="W30" s="27">
        <v>20</v>
      </c>
      <c r="X30" s="27">
        <v>20</v>
      </c>
      <c r="Y30" s="27">
        <v>20</v>
      </c>
      <c r="Z30" s="28">
        <v>20</v>
      </c>
    </row>
    <row r="31" spans="2:26" x14ac:dyDescent="0.25">
      <c r="B31" s="29" t="s">
        <v>20</v>
      </c>
      <c r="C31" s="30"/>
      <c r="D31" s="31"/>
      <c r="E31" s="32">
        <v>250</v>
      </c>
      <c r="F31" s="32">
        <v>250</v>
      </c>
      <c r="G31" s="32">
        <v>250</v>
      </c>
      <c r="H31" s="32">
        <v>187</v>
      </c>
      <c r="I31" s="32">
        <v>250</v>
      </c>
      <c r="J31" s="32">
        <v>250</v>
      </c>
      <c r="K31" s="32">
        <v>250</v>
      </c>
      <c r="L31" s="32">
        <v>250</v>
      </c>
      <c r="M31" s="32">
        <v>250</v>
      </c>
      <c r="N31" s="32">
        <v>250</v>
      </c>
      <c r="O31" s="32">
        <v>187</v>
      </c>
      <c r="P31" s="32">
        <v>250</v>
      </c>
      <c r="Q31" s="32">
        <v>250</v>
      </c>
      <c r="R31" s="32">
        <v>187</v>
      </c>
      <c r="S31" s="32">
        <v>250</v>
      </c>
      <c r="T31" s="32">
        <v>187</v>
      </c>
      <c r="U31" s="32">
        <v>250</v>
      </c>
      <c r="V31" s="32">
        <v>187</v>
      </c>
      <c r="W31" s="32">
        <v>250</v>
      </c>
      <c r="X31" s="32">
        <v>187</v>
      </c>
      <c r="Y31" s="32">
        <v>250</v>
      </c>
      <c r="Z31" s="33">
        <v>250</v>
      </c>
    </row>
    <row r="32" spans="2:26" ht="13" thickBot="1" x14ac:dyDescent="0.3">
      <c r="B32" s="34" t="s">
        <v>21</v>
      </c>
      <c r="C32" s="35"/>
      <c r="D32" s="36"/>
      <c r="E32" s="37">
        <f>E30*E31</f>
        <v>5000</v>
      </c>
      <c r="F32" s="37">
        <f t="shared" ref="F32:Z32" si="127">F30*F31</f>
        <v>5000</v>
      </c>
      <c r="G32" s="37">
        <f t="shared" si="127"/>
        <v>5000</v>
      </c>
      <c r="H32" s="37">
        <f t="shared" si="127"/>
        <v>2618</v>
      </c>
      <c r="I32" s="37">
        <f t="shared" si="127"/>
        <v>5000</v>
      </c>
      <c r="J32" s="37">
        <f t="shared" si="127"/>
        <v>5000</v>
      </c>
      <c r="K32" s="37">
        <f t="shared" si="127"/>
        <v>3500</v>
      </c>
      <c r="L32" s="37">
        <f t="shared" ref="L32" si="128">L30*L31</f>
        <v>5000</v>
      </c>
      <c r="M32" s="37">
        <f t="shared" si="127"/>
        <v>5000</v>
      </c>
      <c r="N32" s="37">
        <f t="shared" ref="N32:O32" si="129">N30*N31</f>
        <v>5000</v>
      </c>
      <c r="O32" s="37">
        <f t="shared" si="129"/>
        <v>2618</v>
      </c>
      <c r="P32" s="37">
        <f t="shared" si="127"/>
        <v>5000</v>
      </c>
      <c r="Q32" s="37">
        <f t="shared" ref="Q32:R32" si="130">Q30*Q31</f>
        <v>5000</v>
      </c>
      <c r="R32" s="37">
        <f t="shared" si="130"/>
        <v>3740</v>
      </c>
      <c r="S32" s="37">
        <f t="shared" ref="S32:Y32" si="131">S30*S31</f>
        <v>5000</v>
      </c>
      <c r="T32" s="37">
        <f t="shared" si="131"/>
        <v>3740</v>
      </c>
      <c r="U32" s="37">
        <f t="shared" si="131"/>
        <v>5000</v>
      </c>
      <c r="V32" s="37">
        <f t="shared" si="131"/>
        <v>3740</v>
      </c>
      <c r="W32" s="37">
        <f t="shared" si="131"/>
        <v>5000</v>
      </c>
      <c r="X32" s="37">
        <f t="shared" si="131"/>
        <v>3740</v>
      </c>
      <c r="Y32" s="37">
        <f t="shared" si="131"/>
        <v>5000</v>
      </c>
      <c r="Z32" s="38">
        <f t="shared" si="127"/>
        <v>5000</v>
      </c>
    </row>
    <row r="33" spans="2:26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2:26" ht="13" x14ac:dyDescent="0.3">
      <c r="B34" s="40" t="s">
        <v>128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6" spans="2:26" s="1" customFormat="1" ht="13" thickBot="1" x14ac:dyDescent="0.4"/>
    <row r="37" spans="2:26" s="1" customFormat="1" ht="12.75" customHeight="1" x14ac:dyDescent="0.35">
      <c r="B37" s="284" t="s">
        <v>15</v>
      </c>
      <c r="C37" s="294" t="s">
        <v>3</v>
      </c>
      <c r="D37" s="295"/>
      <c r="E37" s="3" t="s">
        <v>0</v>
      </c>
      <c r="F37" s="67" t="s">
        <v>0</v>
      </c>
      <c r="G37" s="81"/>
      <c r="H37" s="83"/>
      <c r="I37" s="83"/>
      <c r="J37" s="82"/>
      <c r="K37" s="4" t="s">
        <v>4</v>
      </c>
      <c r="L37" s="4" t="s">
        <v>4</v>
      </c>
      <c r="M37" s="4" t="s">
        <v>4</v>
      </c>
      <c r="N37" s="4" t="s">
        <v>4</v>
      </c>
      <c r="O37" s="4" t="s">
        <v>4</v>
      </c>
      <c r="P37" s="4" t="s">
        <v>4</v>
      </c>
      <c r="Q37" s="4" t="s">
        <v>4</v>
      </c>
      <c r="R37" s="4" t="s">
        <v>4</v>
      </c>
      <c r="S37" s="4" t="s">
        <v>4</v>
      </c>
      <c r="T37" s="4"/>
      <c r="U37" s="4"/>
      <c r="V37" s="4"/>
      <c r="W37" s="4"/>
      <c r="X37" s="4"/>
      <c r="Y37" s="4"/>
      <c r="Z37" s="5"/>
    </row>
    <row r="38" spans="2:26" s="1" customFormat="1" ht="12.75" customHeight="1" x14ac:dyDescent="0.35">
      <c r="B38" s="285"/>
      <c r="C38" s="296" t="s">
        <v>119</v>
      </c>
      <c r="D38" s="297"/>
      <c r="E38" s="167">
        <v>45</v>
      </c>
      <c r="F38" s="170">
        <v>47</v>
      </c>
      <c r="G38" s="81"/>
      <c r="H38" s="83"/>
      <c r="I38" s="83"/>
      <c r="J38" s="82"/>
      <c r="K38" s="168">
        <v>301</v>
      </c>
      <c r="L38" s="168">
        <v>303</v>
      </c>
      <c r="M38" s="168">
        <v>305</v>
      </c>
      <c r="N38" s="168">
        <v>307</v>
      </c>
      <c r="O38" s="168">
        <v>309</v>
      </c>
      <c r="P38" s="168">
        <v>311</v>
      </c>
      <c r="Q38" s="168">
        <v>313</v>
      </c>
      <c r="R38" s="168">
        <v>315</v>
      </c>
      <c r="S38" s="168">
        <v>317</v>
      </c>
      <c r="T38" s="168"/>
      <c r="U38" s="168"/>
      <c r="V38" s="168"/>
      <c r="W38" s="168"/>
      <c r="X38" s="168"/>
      <c r="Y38" s="168"/>
      <c r="Z38" s="169"/>
    </row>
    <row r="39" spans="2:26" s="1" customFormat="1" ht="12.75" customHeight="1" x14ac:dyDescent="0.35">
      <c r="B39" s="285"/>
      <c r="C39" s="292" t="s">
        <v>16</v>
      </c>
      <c r="D39" s="293"/>
      <c r="E39" s="6">
        <v>1731</v>
      </c>
      <c r="F39" s="68">
        <v>1731</v>
      </c>
      <c r="G39" s="81"/>
      <c r="H39" s="83"/>
      <c r="I39" s="83"/>
      <c r="J39" s="82"/>
      <c r="K39" s="186">
        <v>1722</v>
      </c>
      <c r="L39" s="186">
        <v>1722</v>
      </c>
      <c r="M39" s="186">
        <v>1722</v>
      </c>
      <c r="N39" s="186">
        <v>1732</v>
      </c>
      <c r="O39" s="186">
        <v>1732</v>
      </c>
      <c r="P39" s="186">
        <v>1722</v>
      </c>
      <c r="Q39" s="186">
        <v>1722</v>
      </c>
      <c r="R39" s="186">
        <v>1722</v>
      </c>
      <c r="S39" s="186">
        <v>1722</v>
      </c>
      <c r="T39" s="7"/>
      <c r="U39" s="7"/>
      <c r="V39" s="7"/>
      <c r="W39" s="7"/>
      <c r="X39" s="7"/>
      <c r="Y39" s="7"/>
      <c r="Z39" s="8"/>
    </row>
    <row r="40" spans="2:26" s="1" customFormat="1" x14ac:dyDescent="0.35">
      <c r="B40" s="285"/>
      <c r="C40" s="292"/>
      <c r="D40" s="293"/>
      <c r="E40" s="9">
        <v>1744</v>
      </c>
      <c r="F40" s="69">
        <v>1744</v>
      </c>
      <c r="G40" s="81"/>
      <c r="H40" s="83"/>
      <c r="I40" s="83"/>
      <c r="J40" s="82"/>
      <c r="K40" s="187"/>
      <c r="L40" s="187"/>
      <c r="M40" s="187"/>
      <c r="N40" s="187"/>
      <c r="O40" s="187"/>
      <c r="P40" s="187"/>
      <c r="Q40" s="187"/>
      <c r="R40" s="187"/>
      <c r="S40" s="187"/>
      <c r="T40" s="10"/>
      <c r="U40" s="10"/>
      <c r="V40" s="10"/>
      <c r="W40" s="10"/>
      <c r="X40" s="10"/>
      <c r="Y40" s="10"/>
      <c r="Z40" s="11"/>
    </row>
    <row r="41" spans="2:26" s="1" customFormat="1" ht="13.5" thickBot="1" x14ac:dyDescent="0.4">
      <c r="B41" s="286"/>
      <c r="C41" s="12" t="s">
        <v>17</v>
      </c>
      <c r="D41" s="13" t="s">
        <v>17</v>
      </c>
      <c r="E41" s="14" t="s">
        <v>18</v>
      </c>
      <c r="F41" s="70" t="s">
        <v>18</v>
      </c>
      <c r="G41" s="81"/>
      <c r="H41" s="83"/>
      <c r="I41" s="83"/>
      <c r="J41" s="82"/>
      <c r="K41" s="15" t="s">
        <v>18</v>
      </c>
      <c r="L41" s="15" t="s">
        <v>18</v>
      </c>
      <c r="M41" s="15" t="s">
        <v>18</v>
      </c>
      <c r="N41" s="15" t="s">
        <v>18</v>
      </c>
      <c r="O41" s="15" t="s">
        <v>18</v>
      </c>
      <c r="P41" s="15" t="s">
        <v>18</v>
      </c>
      <c r="Q41" s="15" t="s">
        <v>18</v>
      </c>
      <c r="R41" s="15" t="s">
        <v>18</v>
      </c>
      <c r="S41" s="15" t="s">
        <v>18</v>
      </c>
      <c r="T41" s="15"/>
      <c r="U41" s="15"/>
      <c r="V41" s="15"/>
      <c r="W41" s="15"/>
      <c r="X41" s="15"/>
      <c r="Y41" s="15"/>
      <c r="Z41" s="16"/>
    </row>
    <row r="42" spans="2:26" s="1" customFormat="1" ht="13" x14ac:dyDescent="0.35">
      <c r="B42" s="109" t="s">
        <v>23</v>
      </c>
      <c r="C42" s="117"/>
      <c r="D42" s="118"/>
      <c r="E42" s="110">
        <v>0.84861111111111109</v>
      </c>
      <c r="F42" s="112">
        <v>0.93194444444444446</v>
      </c>
      <c r="G42" s="81"/>
      <c r="H42" s="83"/>
      <c r="I42" s="83"/>
      <c r="J42" s="82"/>
      <c r="K42" s="111">
        <v>0.26527777777777778</v>
      </c>
      <c r="L42" s="111">
        <v>0.34861111111111115</v>
      </c>
      <c r="M42" s="111">
        <v>0.43194444444444446</v>
      </c>
      <c r="N42" s="111">
        <v>0.51527777777777783</v>
      </c>
      <c r="O42" s="111">
        <v>0.59861111111111109</v>
      </c>
      <c r="P42" s="111">
        <v>0.68194444444444446</v>
      </c>
      <c r="Q42" s="111">
        <v>0.76527777777777783</v>
      </c>
      <c r="R42" s="111">
        <v>0.84861111111111109</v>
      </c>
      <c r="S42" s="111">
        <v>0.93194444444444446</v>
      </c>
      <c r="T42" s="111"/>
      <c r="U42" s="111"/>
      <c r="V42" s="111"/>
      <c r="W42" s="111"/>
      <c r="X42" s="111"/>
      <c r="Y42" s="111"/>
      <c r="Z42" s="119"/>
    </row>
    <row r="43" spans="2:26" s="1" customFormat="1" x14ac:dyDescent="0.35">
      <c r="B43" s="17" t="s">
        <v>24</v>
      </c>
      <c r="C43" s="18">
        <v>2</v>
      </c>
      <c r="D43" s="19"/>
      <c r="E43" s="20">
        <f t="shared" ref="E43:F43" si="132">E42+(IF(E$41="A",$C43,$D43))/1440</f>
        <v>0.85</v>
      </c>
      <c r="F43" s="71">
        <f t="shared" si="132"/>
        <v>0.93333333333333335</v>
      </c>
      <c r="G43" s="81"/>
      <c r="H43" s="83"/>
      <c r="I43" s="83"/>
      <c r="J43" s="82"/>
      <c r="K43" s="21">
        <f>K42+(IF(K$41="A",$C43,$D43))/1440</f>
        <v>0.26666666666666666</v>
      </c>
      <c r="L43" s="21">
        <f t="shared" ref="L43:S56" si="133">L42+(IF(L$41="A",$C43,$D43))/1440</f>
        <v>0.35000000000000003</v>
      </c>
      <c r="M43" s="21">
        <f t="shared" si="133"/>
        <v>0.43333333333333335</v>
      </c>
      <c r="N43" s="21">
        <f t="shared" si="133"/>
        <v>0.51666666666666672</v>
      </c>
      <c r="O43" s="21">
        <f t="shared" si="133"/>
        <v>0.6</v>
      </c>
      <c r="P43" s="21">
        <f t="shared" si="133"/>
        <v>0.68333333333333335</v>
      </c>
      <c r="Q43" s="21">
        <f t="shared" si="133"/>
        <v>0.76666666666666672</v>
      </c>
      <c r="R43" s="21">
        <f t="shared" si="133"/>
        <v>0.85</v>
      </c>
      <c r="S43" s="21">
        <f t="shared" si="133"/>
        <v>0.93333333333333335</v>
      </c>
      <c r="T43" s="21"/>
      <c r="U43" s="21"/>
      <c r="V43" s="21"/>
      <c r="W43" s="21"/>
      <c r="X43" s="21"/>
      <c r="Y43" s="21"/>
      <c r="Z43" s="22"/>
    </row>
    <row r="44" spans="2:26" s="1" customFormat="1" x14ac:dyDescent="0.35">
      <c r="B44" s="17" t="s">
        <v>97</v>
      </c>
      <c r="C44" s="18">
        <v>5</v>
      </c>
      <c r="D44" s="19"/>
      <c r="E44" s="20">
        <f t="shared" ref="E44:F44" si="134">E43+(IF(E$41="A",$C44,$D44))/1440</f>
        <v>0.85347222222222219</v>
      </c>
      <c r="F44" s="71">
        <f t="shared" si="134"/>
        <v>0.93680555555555556</v>
      </c>
      <c r="G44" s="81"/>
      <c r="H44" s="83"/>
      <c r="I44" s="83"/>
      <c r="J44" s="82"/>
      <c r="K44" s="21">
        <f>K43+(IF(K$41="A",$C44,$D44))/1440</f>
        <v>0.27013888888888887</v>
      </c>
      <c r="L44" s="21">
        <f t="shared" si="133"/>
        <v>0.35347222222222224</v>
      </c>
      <c r="M44" s="21">
        <f t="shared" si="133"/>
        <v>0.43680555555555556</v>
      </c>
      <c r="N44" s="21">
        <f t="shared" si="133"/>
        <v>0.52013888888888893</v>
      </c>
      <c r="O44" s="21">
        <f t="shared" si="133"/>
        <v>0.60347222222222219</v>
      </c>
      <c r="P44" s="21">
        <f t="shared" si="133"/>
        <v>0.68680555555555556</v>
      </c>
      <c r="Q44" s="21">
        <f t="shared" si="133"/>
        <v>0.77013888888888893</v>
      </c>
      <c r="R44" s="21">
        <f t="shared" si="133"/>
        <v>0.85347222222222219</v>
      </c>
      <c r="S44" s="21">
        <f t="shared" si="133"/>
        <v>0.93680555555555556</v>
      </c>
      <c r="T44" s="21"/>
      <c r="U44" s="21"/>
      <c r="V44" s="21"/>
      <c r="W44" s="21"/>
      <c r="X44" s="21"/>
      <c r="Y44" s="21"/>
      <c r="Z44" s="22"/>
    </row>
    <row r="45" spans="2:26" s="1" customFormat="1" x14ac:dyDescent="0.35">
      <c r="B45" s="17" t="s">
        <v>98</v>
      </c>
      <c r="C45" s="18">
        <v>1</v>
      </c>
      <c r="D45" s="19"/>
      <c r="E45" s="20">
        <f t="shared" ref="E45:F45" si="135">E44+(IF(E$41="A",$C45,$D45))/1440</f>
        <v>0.85416666666666663</v>
      </c>
      <c r="F45" s="71">
        <f t="shared" si="135"/>
        <v>0.9375</v>
      </c>
      <c r="G45" s="81"/>
      <c r="H45" s="83"/>
      <c r="I45" s="83"/>
      <c r="J45" s="82"/>
      <c r="K45" s="21">
        <f>K44+(IF(K$41="A",$C45,$D45))/1440</f>
        <v>0.27083333333333331</v>
      </c>
      <c r="L45" s="21">
        <f t="shared" si="133"/>
        <v>0.35416666666666669</v>
      </c>
      <c r="M45" s="21">
        <f t="shared" si="133"/>
        <v>0.4375</v>
      </c>
      <c r="N45" s="21">
        <f t="shared" si="133"/>
        <v>0.52083333333333337</v>
      </c>
      <c r="O45" s="21">
        <f t="shared" si="133"/>
        <v>0.60416666666666663</v>
      </c>
      <c r="P45" s="21">
        <f t="shared" si="133"/>
        <v>0.6875</v>
      </c>
      <c r="Q45" s="21">
        <f t="shared" si="133"/>
        <v>0.77083333333333337</v>
      </c>
      <c r="R45" s="21">
        <f t="shared" si="133"/>
        <v>0.85416666666666663</v>
      </c>
      <c r="S45" s="21">
        <f t="shared" si="133"/>
        <v>0.9375</v>
      </c>
      <c r="T45" s="21"/>
      <c r="U45" s="21"/>
      <c r="V45" s="21"/>
      <c r="W45" s="21"/>
      <c r="X45" s="21"/>
      <c r="Y45" s="21"/>
      <c r="Z45" s="22"/>
    </row>
    <row r="46" spans="2:26" s="1" customFormat="1" x14ac:dyDescent="0.35">
      <c r="B46" s="17" t="s">
        <v>99</v>
      </c>
      <c r="C46" s="18">
        <v>1</v>
      </c>
      <c r="D46" s="19"/>
      <c r="E46" s="20">
        <f t="shared" ref="E46:F46" si="136">E45+(IF(E$41="A",$C46,$D46))/1440</f>
        <v>0.85486111111111107</v>
      </c>
      <c r="F46" s="71">
        <f t="shared" si="136"/>
        <v>0.93819444444444444</v>
      </c>
      <c r="G46" s="81"/>
      <c r="H46" s="83"/>
      <c r="I46" s="83"/>
      <c r="J46" s="82"/>
      <c r="K46" s="21">
        <f>K45+(IF(K$41="A",$C46,$D46))/1440</f>
        <v>0.27152777777777776</v>
      </c>
      <c r="L46" s="21">
        <f t="shared" si="133"/>
        <v>0.35486111111111113</v>
      </c>
      <c r="M46" s="21">
        <f t="shared" si="133"/>
        <v>0.43819444444444444</v>
      </c>
      <c r="N46" s="21">
        <f t="shared" si="133"/>
        <v>0.52152777777777781</v>
      </c>
      <c r="O46" s="21">
        <f t="shared" si="133"/>
        <v>0.60486111111111107</v>
      </c>
      <c r="P46" s="21">
        <f t="shared" si="133"/>
        <v>0.68819444444444444</v>
      </c>
      <c r="Q46" s="21">
        <f t="shared" si="133"/>
        <v>0.77152777777777781</v>
      </c>
      <c r="R46" s="21">
        <f t="shared" si="133"/>
        <v>0.85486111111111107</v>
      </c>
      <c r="S46" s="21">
        <f t="shared" si="133"/>
        <v>0.93819444444444444</v>
      </c>
      <c r="T46" s="21"/>
      <c r="U46" s="21"/>
      <c r="V46" s="21"/>
      <c r="W46" s="21"/>
      <c r="X46" s="21"/>
      <c r="Y46" s="21"/>
      <c r="Z46" s="22"/>
    </row>
    <row r="47" spans="2:26" s="1" customFormat="1" x14ac:dyDescent="0.35">
      <c r="B47" s="17" t="s">
        <v>100</v>
      </c>
      <c r="C47" s="18">
        <v>2</v>
      </c>
      <c r="D47" s="19"/>
      <c r="E47" s="20">
        <f t="shared" ref="E47:F47" si="137">E46+(IF(E$41="A",$C47,$D47))/1440</f>
        <v>0.85624999999999996</v>
      </c>
      <c r="F47" s="71">
        <f t="shared" si="137"/>
        <v>0.93958333333333333</v>
      </c>
      <c r="G47" s="81"/>
      <c r="H47" s="83"/>
      <c r="I47" s="83"/>
      <c r="J47" s="82"/>
      <c r="K47" s="21">
        <f>K46+(IF(K$41="A",$C47,$D47))/1440</f>
        <v>0.27291666666666664</v>
      </c>
      <c r="L47" s="21">
        <f t="shared" si="133"/>
        <v>0.35625000000000001</v>
      </c>
      <c r="M47" s="21">
        <f t="shared" si="133"/>
        <v>0.43958333333333333</v>
      </c>
      <c r="N47" s="21">
        <f t="shared" si="133"/>
        <v>0.5229166666666667</v>
      </c>
      <c r="O47" s="21">
        <f t="shared" si="133"/>
        <v>0.60624999999999996</v>
      </c>
      <c r="P47" s="21">
        <f t="shared" si="133"/>
        <v>0.68958333333333333</v>
      </c>
      <c r="Q47" s="21">
        <f t="shared" si="133"/>
        <v>0.7729166666666667</v>
      </c>
      <c r="R47" s="21">
        <f t="shared" si="133"/>
        <v>0.85624999999999996</v>
      </c>
      <c r="S47" s="21">
        <f t="shared" si="133"/>
        <v>0.93958333333333333</v>
      </c>
      <c r="T47" s="21"/>
      <c r="U47" s="21"/>
      <c r="V47" s="21"/>
      <c r="W47" s="21"/>
      <c r="X47" s="21"/>
      <c r="Y47" s="21"/>
      <c r="Z47" s="22"/>
    </row>
    <row r="48" spans="2:26" s="1" customFormat="1" x14ac:dyDescent="0.35">
      <c r="B48" s="17" t="s">
        <v>101</v>
      </c>
      <c r="C48" s="18">
        <v>1</v>
      </c>
      <c r="D48" s="19"/>
      <c r="E48" s="20">
        <f t="shared" ref="E48:F48" si="138">E47+(IF(E$41="A",$C48,$D48))/1440</f>
        <v>0.8569444444444444</v>
      </c>
      <c r="F48" s="71">
        <f t="shared" si="138"/>
        <v>0.94027777777777777</v>
      </c>
      <c r="G48" s="81"/>
      <c r="H48" s="83"/>
      <c r="I48" s="83"/>
      <c r="J48" s="82"/>
      <c r="K48" s="21">
        <f t="shared" ref="K48:S48" si="139">K47+(IF(K$41="A",$C48,$D48))/1440</f>
        <v>0.27361111111111108</v>
      </c>
      <c r="L48" s="21">
        <f t="shared" si="139"/>
        <v>0.35694444444444445</v>
      </c>
      <c r="M48" s="21">
        <f t="shared" si="139"/>
        <v>0.44027777777777777</v>
      </c>
      <c r="N48" s="21">
        <f t="shared" si="139"/>
        <v>0.52361111111111114</v>
      </c>
      <c r="O48" s="21">
        <f t="shared" si="139"/>
        <v>0.6069444444444444</v>
      </c>
      <c r="P48" s="21">
        <f t="shared" si="139"/>
        <v>0.69027777777777777</v>
      </c>
      <c r="Q48" s="21">
        <f t="shared" si="139"/>
        <v>0.77361111111111114</v>
      </c>
      <c r="R48" s="21">
        <f t="shared" si="139"/>
        <v>0.8569444444444444</v>
      </c>
      <c r="S48" s="21">
        <f t="shared" si="139"/>
        <v>0.94027777777777777</v>
      </c>
      <c r="T48" s="21"/>
      <c r="U48" s="21"/>
      <c r="V48" s="21"/>
      <c r="W48" s="21"/>
      <c r="X48" s="21"/>
      <c r="Y48" s="21"/>
      <c r="Z48" s="22"/>
    </row>
    <row r="49" spans="2:26" s="1" customFormat="1" x14ac:dyDescent="0.35">
      <c r="B49" s="17" t="s">
        <v>102</v>
      </c>
      <c r="C49" s="18">
        <v>2</v>
      </c>
      <c r="D49" s="19"/>
      <c r="E49" s="20">
        <f t="shared" ref="E49:F49" si="140">E48+(IF(E$41="A",$C49,$D49))/1440</f>
        <v>0.85833333333333328</v>
      </c>
      <c r="F49" s="71">
        <f t="shared" si="140"/>
        <v>0.94166666666666665</v>
      </c>
      <c r="G49" s="81"/>
      <c r="H49" s="83"/>
      <c r="I49" s="83"/>
      <c r="J49" s="82"/>
      <c r="K49" s="21">
        <f t="shared" ref="K49:S49" si="141">K48+(IF(K$41="A",$C49,$D49))/1440</f>
        <v>0.27499999999999997</v>
      </c>
      <c r="L49" s="21">
        <f t="shared" si="141"/>
        <v>0.35833333333333334</v>
      </c>
      <c r="M49" s="21">
        <f t="shared" si="141"/>
        <v>0.44166666666666665</v>
      </c>
      <c r="N49" s="21">
        <f t="shared" si="141"/>
        <v>0.52500000000000002</v>
      </c>
      <c r="O49" s="21">
        <f t="shared" si="141"/>
        <v>0.60833333333333328</v>
      </c>
      <c r="P49" s="21">
        <f t="shared" si="141"/>
        <v>0.69166666666666665</v>
      </c>
      <c r="Q49" s="21">
        <f t="shared" si="141"/>
        <v>0.77500000000000002</v>
      </c>
      <c r="R49" s="21">
        <f t="shared" si="141"/>
        <v>0.85833333333333328</v>
      </c>
      <c r="S49" s="21">
        <f t="shared" si="141"/>
        <v>0.94166666666666665</v>
      </c>
      <c r="T49" s="21"/>
      <c r="U49" s="21"/>
      <c r="V49" s="21"/>
      <c r="W49" s="21"/>
      <c r="X49" s="21"/>
      <c r="Y49" s="21"/>
      <c r="Z49" s="22"/>
    </row>
    <row r="50" spans="2:26" s="1" customFormat="1" x14ac:dyDescent="0.35">
      <c r="B50" s="17" t="s">
        <v>107</v>
      </c>
      <c r="C50" s="18">
        <v>2</v>
      </c>
      <c r="D50" s="19"/>
      <c r="E50" s="20">
        <f t="shared" ref="E50:F50" si="142">E49+(IF(E$41="A",$C50,$D50))/1440</f>
        <v>0.85972222222222217</v>
      </c>
      <c r="F50" s="71">
        <f t="shared" si="142"/>
        <v>0.94305555555555554</v>
      </c>
      <c r="G50" s="81"/>
      <c r="H50" s="83"/>
      <c r="I50" s="83"/>
      <c r="J50" s="82"/>
      <c r="K50" s="21">
        <f t="shared" ref="K50:K62" si="143">K49+(IF(K$41="A",$C50,$D50))/1440</f>
        <v>0.27638888888888885</v>
      </c>
      <c r="L50" s="21">
        <f t="shared" si="133"/>
        <v>0.35972222222222222</v>
      </c>
      <c r="M50" s="21">
        <f t="shared" si="133"/>
        <v>0.44305555555555554</v>
      </c>
      <c r="N50" s="21">
        <f t="shared" si="133"/>
        <v>0.52638888888888891</v>
      </c>
      <c r="O50" s="21">
        <f t="shared" si="133"/>
        <v>0.60972222222222217</v>
      </c>
      <c r="P50" s="21">
        <f t="shared" si="133"/>
        <v>0.69305555555555554</v>
      </c>
      <c r="Q50" s="21">
        <f t="shared" si="133"/>
        <v>0.77638888888888891</v>
      </c>
      <c r="R50" s="21">
        <f t="shared" si="133"/>
        <v>0.85972222222222217</v>
      </c>
      <c r="S50" s="21">
        <f t="shared" si="133"/>
        <v>0.94305555555555554</v>
      </c>
      <c r="T50" s="21"/>
      <c r="U50" s="21"/>
      <c r="V50" s="21"/>
      <c r="W50" s="21"/>
      <c r="X50" s="21"/>
      <c r="Y50" s="21"/>
      <c r="Z50" s="22"/>
    </row>
    <row r="51" spans="2:26" s="1" customFormat="1" x14ac:dyDescent="0.35">
      <c r="B51" s="17" t="s">
        <v>79</v>
      </c>
      <c r="C51" s="18">
        <v>3</v>
      </c>
      <c r="D51" s="19"/>
      <c r="E51" s="20">
        <f t="shared" ref="E51:F51" si="144">E50+(IF(E$41="A",$C51,$D51))/1440</f>
        <v>0.86180555555555549</v>
      </c>
      <c r="F51" s="71">
        <f t="shared" si="144"/>
        <v>0.94513888888888886</v>
      </c>
      <c r="G51" s="81"/>
      <c r="H51" s="83"/>
      <c r="I51" s="83"/>
      <c r="J51" s="82"/>
      <c r="K51" s="21">
        <f t="shared" si="143"/>
        <v>0.27847222222222218</v>
      </c>
      <c r="L51" s="21">
        <f t="shared" si="133"/>
        <v>0.36180555555555555</v>
      </c>
      <c r="M51" s="21">
        <f t="shared" si="133"/>
        <v>0.44513888888888886</v>
      </c>
      <c r="N51" s="21">
        <f t="shared" si="133"/>
        <v>0.52847222222222223</v>
      </c>
      <c r="O51" s="21">
        <f t="shared" si="133"/>
        <v>0.61180555555555549</v>
      </c>
      <c r="P51" s="21">
        <f t="shared" si="133"/>
        <v>0.69513888888888886</v>
      </c>
      <c r="Q51" s="21">
        <f t="shared" si="133"/>
        <v>0.77847222222222223</v>
      </c>
      <c r="R51" s="21">
        <f t="shared" si="133"/>
        <v>0.86180555555555549</v>
      </c>
      <c r="S51" s="21">
        <f t="shared" si="133"/>
        <v>0.94513888888888886</v>
      </c>
      <c r="T51" s="21"/>
      <c r="U51" s="21"/>
      <c r="V51" s="21"/>
      <c r="W51" s="21"/>
      <c r="X51" s="21"/>
      <c r="Y51" s="21"/>
      <c r="Z51" s="22"/>
    </row>
    <row r="52" spans="2:26" s="1" customFormat="1" x14ac:dyDescent="0.35">
      <c r="B52" s="17" t="s">
        <v>80</v>
      </c>
      <c r="C52" s="18">
        <v>2</v>
      </c>
      <c r="D52" s="19"/>
      <c r="E52" s="20">
        <f t="shared" ref="E52:F52" si="145">E51+(IF(E$41="A",$C52,$D52))/1440</f>
        <v>0.86319444444444438</v>
      </c>
      <c r="F52" s="71">
        <f t="shared" si="145"/>
        <v>0.94652777777777775</v>
      </c>
      <c r="G52" s="81"/>
      <c r="H52" s="83"/>
      <c r="I52" s="83"/>
      <c r="J52" s="82"/>
      <c r="K52" s="21">
        <f t="shared" si="143"/>
        <v>0.27986111111111106</v>
      </c>
      <c r="L52" s="21">
        <f t="shared" si="133"/>
        <v>0.36319444444444443</v>
      </c>
      <c r="M52" s="21">
        <f t="shared" si="133"/>
        <v>0.44652777777777775</v>
      </c>
      <c r="N52" s="21">
        <f t="shared" si="133"/>
        <v>0.52986111111111112</v>
      </c>
      <c r="O52" s="21">
        <f t="shared" si="133"/>
        <v>0.61319444444444438</v>
      </c>
      <c r="P52" s="21">
        <f t="shared" si="133"/>
        <v>0.69652777777777775</v>
      </c>
      <c r="Q52" s="21">
        <f t="shared" si="133"/>
        <v>0.77986111111111112</v>
      </c>
      <c r="R52" s="21">
        <f t="shared" si="133"/>
        <v>0.86319444444444438</v>
      </c>
      <c r="S52" s="21">
        <f t="shared" si="133"/>
        <v>0.94652777777777775</v>
      </c>
      <c r="T52" s="21"/>
      <c r="U52" s="21"/>
      <c r="V52" s="21"/>
      <c r="W52" s="21"/>
      <c r="X52" s="21"/>
      <c r="Y52" s="21"/>
      <c r="Z52" s="22"/>
    </row>
    <row r="53" spans="2:26" s="1" customFormat="1" x14ac:dyDescent="0.35">
      <c r="B53" s="17" t="s">
        <v>87</v>
      </c>
      <c r="C53" s="18">
        <v>2</v>
      </c>
      <c r="D53" s="19"/>
      <c r="E53" s="20">
        <f t="shared" ref="E53:F53" si="146">E52+(IF(E$41="A",$C53,$D53))/1440</f>
        <v>0.86458333333333326</v>
      </c>
      <c r="F53" s="71">
        <f t="shared" si="146"/>
        <v>0.94791666666666663</v>
      </c>
      <c r="G53" s="81"/>
      <c r="H53" s="83"/>
      <c r="I53" s="83"/>
      <c r="J53" s="82"/>
      <c r="K53" s="21">
        <f t="shared" si="143"/>
        <v>0.28124999999999994</v>
      </c>
      <c r="L53" s="21">
        <f t="shared" si="133"/>
        <v>0.36458333333333331</v>
      </c>
      <c r="M53" s="21">
        <f t="shared" si="133"/>
        <v>0.44791666666666663</v>
      </c>
      <c r="N53" s="21">
        <f t="shared" si="133"/>
        <v>0.53125</v>
      </c>
      <c r="O53" s="21">
        <f t="shared" si="133"/>
        <v>0.61458333333333326</v>
      </c>
      <c r="P53" s="21">
        <f t="shared" si="133"/>
        <v>0.69791666666666663</v>
      </c>
      <c r="Q53" s="21">
        <f t="shared" si="133"/>
        <v>0.78125</v>
      </c>
      <c r="R53" s="21">
        <f t="shared" si="133"/>
        <v>0.86458333333333326</v>
      </c>
      <c r="S53" s="21">
        <f t="shared" si="133"/>
        <v>0.94791666666666663</v>
      </c>
      <c r="T53" s="21"/>
      <c r="U53" s="21"/>
      <c r="V53" s="21"/>
      <c r="W53" s="21"/>
      <c r="X53" s="21"/>
      <c r="Y53" s="21"/>
      <c r="Z53" s="22"/>
    </row>
    <row r="54" spans="2:26" s="1" customFormat="1" x14ac:dyDescent="0.35">
      <c r="B54" s="17" t="s">
        <v>88</v>
      </c>
      <c r="C54" s="18">
        <v>1</v>
      </c>
      <c r="D54" s="19"/>
      <c r="E54" s="20">
        <f t="shared" ref="E54:F54" si="147">E53+(IF(E$41="A",$C54,$D54))/1440</f>
        <v>0.8652777777777777</v>
      </c>
      <c r="F54" s="71">
        <f t="shared" si="147"/>
        <v>0.94861111111111107</v>
      </c>
      <c r="G54" s="81"/>
      <c r="H54" s="83"/>
      <c r="I54" s="83"/>
      <c r="J54" s="82"/>
      <c r="K54" s="21">
        <f t="shared" si="143"/>
        <v>0.28194444444444439</v>
      </c>
      <c r="L54" s="21">
        <f t="shared" si="133"/>
        <v>0.36527777777777776</v>
      </c>
      <c r="M54" s="21">
        <f t="shared" si="133"/>
        <v>0.44861111111111107</v>
      </c>
      <c r="N54" s="21">
        <f t="shared" si="133"/>
        <v>0.53194444444444444</v>
      </c>
      <c r="O54" s="21">
        <f t="shared" si="133"/>
        <v>0.6152777777777777</v>
      </c>
      <c r="P54" s="21">
        <f t="shared" si="133"/>
        <v>0.69861111111111107</v>
      </c>
      <c r="Q54" s="21">
        <f t="shared" si="133"/>
        <v>0.78194444444444444</v>
      </c>
      <c r="R54" s="21">
        <f t="shared" si="133"/>
        <v>0.8652777777777777</v>
      </c>
      <c r="S54" s="21">
        <f t="shared" si="133"/>
        <v>0.94861111111111107</v>
      </c>
      <c r="T54" s="21"/>
      <c r="U54" s="21"/>
      <c r="V54" s="21"/>
      <c r="W54" s="21"/>
      <c r="X54" s="21"/>
      <c r="Y54" s="21"/>
      <c r="Z54" s="22"/>
    </row>
    <row r="55" spans="2:26" s="1" customFormat="1" x14ac:dyDescent="0.35">
      <c r="B55" s="17" t="s">
        <v>26</v>
      </c>
      <c r="C55" s="18">
        <v>1</v>
      </c>
      <c r="D55" s="19"/>
      <c r="E55" s="20">
        <f t="shared" ref="E55:F55" si="148">E54+(IF(E$41="A",$C55,$D55))/1440</f>
        <v>0.86597222222222214</v>
      </c>
      <c r="F55" s="71">
        <f t="shared" si="148"/>
        <v>0.94930555555555551</v>
      </c>
      <c r="G55" s="81"/>
      <c r="H55" s="83"/>
      <c r="I55" s="83"/>
      <c r="J55" s="82"/>
      <c r="K55" s="21">
        <f t="shared" si="143"/>
        <v>0.28263888888888883</v>
      </c>
      <c r="L55" s="21">
        <f t="shared" si="133"/>
        <v>0.3659722222222222</v>
      </c>
      <c r="M55" s="21">
        <f t="shared" si="133"/>
        <v>0.44930555555555551</v>
      </c>
      <c r="N55" s="21">
        <f t="shared" si="133"/>
        <v>0.53263888888888888</v>
      </c>
      <c r="O55" s="21">
        <f t="shared" si="133"/>
        <v>0.61597222222222214</v>
      </c>
      <c r="P55" s="21">
        <f t="shared" si="133"/>
        <v>0.69930555555555551</v>
      </c>
      <c r="Q55" s="21">
        <f t="shared" si="133"/>
        <v>0.78263888888888888</v>
      </c>
      <c r="R55" s="21">
        <f t="shared" si="133"/>
        <v>0.86597222222222214</v>
      </c>
      <c r="S55" s="21">
        <f t="shared" si="133"/>
        <v>0.94930555555555551</v>
      </c>
      <c r="T55" s="21"/>
      <c r="U55" s="21"/>
      <c r="V55" s="21"/>
      <c r="W55" s="21"/>
      <c r="X55" s="21"/>
      <c r="Y55" s="21"/>
      <c r="Z55" s="22"/>
    </row>
    <row r="56" spans="2:26" s="1" customFormat="1" x14ac:dyDescent="0.35">
      <c r="B56" s="17" t="s">
        <v>27</v>
      </c>
      <c r="C56" s="18">
        <v>2</v>
      </c>
      <c r="D56" s="19"/>
      <c r="E56" s="20">
        <f t="shared" ref="E56:F56" si="149">E55+(IF(E$41="A",$C56,$D56))/1440</f>
        <v>0.86736111111111103</v>
      </c>
      <c r="F56" s="71">
        <f t="shared" si="149"/>
        <v>0.9506944444444444</v>
      </c>
      <c r="G56" s="81"/>
      <c r="H56" s="83"/>
      <c r="I56" s="83"/>
      <c r="J56" s="82"/>
      <c r="K56" s="21">
        <f t="shared" si="143"/>
        <v>0.28402777777777771</v>
      </c>
      <c r="L56" s="21">
        <f t="shared" si="133"/>
        <v>0.36736111111111108</v>
      </c>
      <c r="M56" s="21">
        <f t="shared" si="133"/>
        <v>0.4506944444444444</v>
      </c>
      <c r="N56" s="21">
        <f t="shared" si="133"/>
        <v>0.53402777777777777</v>
      </c>
      <c r="O56" s="21">
        <f t="shared" ref="O56:S62" si="150">O55+(IF(O$41="A",$C56,$D56))/1440</f>
        <v>0.61736111111111103</v>
      </c>
      <c r="P56" s="21">
        <f t="shared" si="150"/>
        <v>0.7006944444444444</v>
      </c>
      <c r="Q56" s="21">
        <f t="shared" si="150"/>
        <v>0.78402777777777777</v>
      </c>
      <c r="R56" s="21">
        <f t="shared" si="150"/>
        <v>0.86736111111111103</v>
      </c>
      <c r="S56" s="21">
        <f t="shared" si="150"/>
        <v>0.9506944444444444</v>
      </c>
      <c r="T56" s="21"/>
      <c r="U56" s="21"/>
      <c r="V56" s="21"/>
      <c r="W56" s="21"/>
      <c r="X56" s="21"/>
      <c r="Y56" s="21"/>
      <c r="Z56" s="22"/>
    </row>
    <row r="57" spans="2:26" s="1" customFormat="1" x14ac:dyDescent="0.35">
      <c r="B57" s="17" t="s">
        <v>96</v>
      </c>
      <c r="C57" s="18">
        <v>2</v>
      </c>
      <c r="D57" s="19"/>
      <c r="E57" s="20">
        <f t="shared" ref="E57:F57" si="151">E56+(IF(E$41="A",$C57,$D57))/1440</f>
        <v>0.86874999999999991</v>
      </c>
      <c r="F57" s="71">
        <f t="shared" si="151"/>
        <v>0.95208333333333328</v>
      </c>
      <c r="G57" s="81"/>
      <c r="H57" s="83"/>
      <c r="I57" s="83"/>
      <c r="J57" s="82"/>
      <c r="K57" s="21">
        <f t="shared" si="143"/>
        <v>0.2854166666666666</v>
      </c>
      <c r="L57" s="21">
        <f t="shared" ref="L57:N62" si="152">L56+(IF(L$41="A",$C57,$D57))/1440</f>
        <v>0.36874999999999997</v>
      </c>
      <c r="M57" s="21">
        <f t="shared" si="152"/>
        <v>0.45208333333333328</v>
      </c>
      <c r="N57" s="21">
        <f t="shared" si="152"/>
        <v>0.53541666666666665</v>
      </c>
      <c r="O57" s="21">
        <f t="shared" si="150"/>
        <v>0.61874999999999991</v>
      </c>
      <c r="P57" s="21">
        <f t="shared" si="150"/>
        <v>0.70208333333333328</v>
      </c>
      <c r="Q57" s="21">
        <f t="shared" si="150"/>
        <v>0.78541666666666665</v>
      </c>
      <c r="R57" s="21">
        <f t="shared" si="150"/>
        <v>0.86874999999999991</v>
      </c>
      <c r="S57" s="21">
        <f t="shared" si="150"/>
        <v>0.95208333333333328</v>
      </c>
      <c r="T57" s="21"/>
      <c r="U57" s="21"/>
      <c r="V57" s="21"/>
      <c r="W57" s="21"/>
      <c r="X57" s="21"/>
      <c r="Y57" s="21"/>
      <c r="Z57" s="22"/>
    </row>
    <row r="58" spans="2:26" s="1" customFormat="1" x14ac:dyDescent="0.35">
      <c r="B58" s="17" t="s">
        <v>28</v>
      </c>
      <c r="C58" s="18">
        <v>2</v>
      </c>
      <c r="D58" s="19"/>
      <c r="E58" s="20">
        <f t="shared" ref="E58:F58" si="153">E57+(IF(E$41="A",$C58,$D58))/1440</f>
        <v>0.8701388888888888</v>
      </c>
      <c r="F58" s="71">
        <f t="shared" si="153"/>
        <v>0.95347222222222217</v>
      </c>
      <c r="G58" s="81"/>
      <c r="H58" s="83"/>
      <c r="I58" s="83"/>
      <c r="J58" s="82"/>
      <c r="K58" s="21">
        <f t="shared" si="143"/>
        <v>0.28680555555555548</v>
      </c>
      <c r="L58" s="21">
        <f t="shared" si="152"/>
        <v>0.37013888888888885</v>
      </c>
      <c r="M58" s="21">
        <f t="shared" si="152"/>
        <v>0.45347222222222217</v>
      </c>
      <c r="N58" s="21">
        <f t="shared" si="152"/>
        <v>0.53680555555555554</v>
      </c>
      <c r="O58" s="21">
        <f t="shared" si="150"/>
        <v>0.6201388888888888</v>
      </c>
      <c r="P58" s="21">
        <f t="shared" si="150"/>
        <v>0.70347222222222217</v>
      </c>
      <c r="Q58" s="21">
        <f t="shared" si="150"/>
        <v>0.78680555555555554</v>
      </c>
      <c r="R58" s="21">
        <f t="shared" si="150"/>
        <v>0.8701388888888888</v>
      </c>
      <c r="S58" s="21">
        <f t="shared" si="150"/>
        <v>0.95347222222222217</v>
      </c>
      <c r="T58" s="21"/>
      <c r="U58" s="21"/>
      <c r="V58" s="21"/>
      <c r="W58" s="21"/>
      <c r="X58" s="21"/>
      <c r="Y58" s="21"/>
      <c r="Z58" s="22"/>
    </row>
    <row r="59" spans="2:26" s="1" customFormat="1" x14ac:dyDescent="0.35">
      <c r="B59" s="17" t="s">
        <v>29</v>
      </c>
      <c r="C59" s="18">
        <v>1</v>
      </c>
      <c r="D59" s="19"/>
      <c r="E59" s="20">
        <f t="shared" ref="E59:F59" si="154">E58+(IF(E$41="A",$C59,$D59))/1440</f>
        <v>0.87083333333333324</v>
      </c>
      <c r="F59" s="71">
        <f t="shared" si="154"/>
        <v>0.95416666666666661</v>
      </c>
      <c r="G59" s="81"/>
      <c r="H59" s="83"/>
      <c r="I59" s="83"/>
      <c r="J59" s="82"/>
      <c r="K59" s="21">
        <f t="shared" si="143"/>
        <v>0.28749999999999992</v>
      </c>
      <c r="L59" s="21">
        <f t="shared" si="152"/>
        <v>0.37083333333333329</v>
      </c>
      <c r="M59" s="21">
        <f t="shared" si="152"/>
        <v>0.45416666666666661</v>
      </c>
      <c r="N59" s="21">
        <f t="shared" si="152"/>
        <v>0.53749999999999998</v>
      </c>
      <c r="O59" s="21">
        <f t="shared" si="150"/>
        <v>0.62083333333333324</v>
      </c>
      <c r="P59" s="21">
        <f t="shared" si="150"/>
        <v>0.70416666666666661</v>
      </c>
      <c r="Q59" s="21">
        <f t="shared" si="150"/>
        <v>0.78749999999999998</v>
      </c>
      <c r="R59" s="21">
        <f t="shared" si="150"/>
        <v>0.87083333333333324</v>
      </c>
      <c r="S59" s="21">
        <f t="shared" si="150"/>
        <v>0.95416666666666661</v>
      </c>
      <c r="T59" s="21"/>
      <c r="U59" s="21"/>
      <c r="V59" s="21"/>
      <c r="W59" s="21"/>
      <c r="X59" s="21"/>
      <c r="Y59" s="21"/>
      <c r="Z59" s="22"/>
    </row>
    <row r="60" spans="2:26" s="1" customFormat="1" x14ac:dyDescent="0.35">
      <c r="B60" s="17" t="s">
        <v>93</v>
      </c>
      <c r="C60" s="18">
        <v>2</v>
      </c>
      <c r="D60" s="19"/>
      <c r="E60" s="20">
        <f t="shared" ref="E60:F60" si="155">E59+(IF(E$41="A",$C60,$D60))/1440</f>
        <v>0.87222222222222212</v>
      </c>
      <c r="F60" s="71">
        <f t="shared" si="155"/>
        <v>0.95555555555555549</v>
      </c>
      <c r="G60" s="81"/>
      <c r="H60" s="83"/>
      <c r="I60" s="83"/>
      <c r="J60" s="82"/>
      <c r="K60" s="21">
        <f t="shared" si="143"/>
        <v>0.28888888888888881</v>
      </c>
      <c r="L60" s="21">
        <f t="shared" si="152"/>
        <v>0.37222222222222218</v>
      </c>
      <c r="M60" s="21">
        <f t="shared" si="152"/>
        <v>0.45555555555555549</v>
      </c>
      <c r="N60" s="21">
        <f t="shared" si="152"/>
        <v>0.53888888888888886</v>
      </c>
      <c r="O60" s="21">
        <f t="shared" si="150"/>
        <v>0.62222222222222212</v>
      </c>
      <c r="P60" s="21">
        <f t="shared" si="150"/>
        <v>0.70555555555555549</v>
      </c>
      <c r="Q60" s="21">
        <f t="shared" si="150"/>
        <v>0.78888888888888886</v>
      </c>
      <c r="R60" s="21">
        <f t="shared" si="150"/>
        <v>0.87222222222222212</v>
      </c>
      <c r="S60" s="21">
        <f t="shared" si="150"/>
        <v>0.95555555555555549</v>
      </c>
      <c r="T60" s="21"/>
      <c r="U60" s="21"/>
      <c r="V60" s="21"/>
      <c r="W60" s="21"/>
      <c r="X60" s="21"/>
      <c r="Y60" s="21"/>
      <c r="Z60" s="22"/>
    </row>
    <row r="61" spans="2:26" s="1" customFormat="1" x14ac:dyDescent="0.35">
      <c r="B61" s="17" t="s">
        <v>94</v>
      </c>
      <c r="C61" s="18">
        <v>1</v>
      </c>
      <c r="D61" s="19"/>
      <c r="E61" s="20">
        <f t="shared" ref="E61:F61" si="156">E60+(IF(E$41="A",$C61,$D61))/1440</f>
        <v>0.87291666666666656</v>
      </c>
      <c r="F61" s="71">
        <f t="shared" si="156"/>
        <v>0.95624999999999993</v>
      </c>
      <c r="G61" s="81"/>
      <c r="H61" s="83"/>
      <c r="I61" s="83"/>
      <c r="J61" s="82"/>
      <c r="K61" s="21">
        <f t="shared" si="143"/>
        <v>0.28958333333333325</v>
      </c>
      <c r="L61" s="21">
        <f t="shared" si="152"/>
        <v>0.37291666666666662</v>
      </c>
      <c r="M61" s="21">
        <f t="shared" si="152"/>
        <v>0.45624999999999993</v>
      </c>
      <c r="N61" s="21">
        <f t="shared" si="152"/>
        <v>0.5395833333333333</v>
      </c>
      <c r="O61" s="21">
        <f t="shared" si="150"/>
        <v>0.62291666666666656</v>
      </c>
      <c r="P61" s="21">
        <f t="shared" si="150"/>
        <v>0.70624999999999993</v>
      </c>
      <c r="Q61" s="21">
        <f t="shared" si="150"/>
        <v>0.7895833333333333</v>
      </c>
      <c r="R61" s="21">
        <f t="shared" si="150"/>
        <v>0.87291666666666656</v>
      </c>
      <c r="S61" s="21">
        <f t="shared" si="150"/>
        <v>0.95624999999999993</v>
      </c>
      <c r="T61" s="21"/>
      <c r="U61" s="21"/>
      <c r="V61" s="21"/>
      <c r="W61" s="21"/>
      <c r="X61" s="21"/>
      <c r="Y61" s="21"/>
      <c r="Z61" s="22"/>
    </row>
    <row r="62" spans="2:26" s="1" customFormat="1" ht="13.5" thickBot="1" x14ac:dyDescent="0.4">
      <c r="B62" s="99" t="s">
        <v>95</v>
      </c>
      <c r="C62" s="12">
        <v>2</v>
      </c>
      <c r="D62" s="13"/>
      <c r="E62" s="114">
        <f t="shared" ref="E62:F62" si="157">E61+(IF(E$41="A",$C62,$D62))/1440</f>
        <v>0.87430555555555545</v>
      </c>
      <c r="F62" s="115">
        <f t="shared" si="157"/>
        <v>0.95763888888888882</v>
      </c>
      <c r="G62" s="81"/>
      <c r="H62" s="83"/>
      <c r="I62" s="83"/>
      <c r="J62" s="82"/>
      <c r="K62" s="101">
        <f t="shared" si="143"/>
        <v>0.29097222222222213</v>
      </c>
      <c r="L62" s="101">
        <f t="shared" si="152"/>
        <v>0.3743055555555555</v>
      </c>
      <c r="M62" s="101">
        <f t="shared" si="152"/>
        <v>0.45763888888888882</v>
      </c>
      <c r="N62" s="101">
        <f t="shared" si="152"/>
        <v>0.54097222222222219</v>
      </c>
      <c r="O62" s="101">
        <f t="shared" si="150"/>
        <v>0.62430555555555545</v>
      </c>
      <c r="P62" s="101">
        <f t="shared" si="150"/>
        <v>0.70763888888888882</v>
      </c>
      <c r="Q62" s="101">
        <f t="shared" si="150"/>
        <v>0.79097222222222219</v>
      </c>
      <c r="R62" s="101">
        <f t="shared" si="150"/>
        <v>0.87430555555555545</v>
      </c>
      <c r="S62" s="101">
        <f t="shared" si="150"/>
        <v>0.95763888888888882</v>
      </c>
      <c r="T62" s="101"/>
      <c r="U62" s="101"/>
      <c r="V62" s="101"/>
      <c r="W62" s="101"/>
      <c r="X62" s="101"/>
      <c r="Y62" s="101"/>
      <c r="Z62" s="102"/>
    </row>
    <row r="63" spans="2:26" ht="13" thickBot="1" x14ac:dyDescent="0.3">
      <c r="G63" s="1"/>
      <c r="H63" s="1"/>
      <c r="I63" s="1"/>
      <c r="J63" s="1"/>
    </row>
    <row r="64" spans="2:26" x14ac:dyDescent="0.25">
      <c r="B64" s="24" t="s">
        <v>19</v>
      </c>
      <c r="C64" s="25"/>
      <c r="D64" s="26"/>
      <c r="E64" s="27">
        <v>20</v>
      </c>
      <c r="F64" s="74">
        <v>20</v>
      </c>
      <c r="G64" s="81"/>
      <c r="H64" s="83"/>
      <c r="I64" s="83"/>
      <c r="J64" s="82"/>
      <c r="K64" s="26">
        <v>20</v>
      </c>
      <c r="L64" s="27">
        <v>20</v>
      </c>
      <c r="M64" s="27">
        <v>20</v>
      </c>
      <c r="N64" s="27">
        <v>20</v>
      </c>
      <c r="O64" s="27">
        <v>20</v>
      </c>
      <c r="P64" s="27">
        <v>20</v>
      </c>
      <c r="Q64" s="27">
        <v>20</v>
      </c>
      <c r="R64" s="27">
        <v>20</v>
      </c>
      <c r="S64" s="27">
        <v>20</v>
      </c>
      <c r="T64" s="27"/>
      <c r="U64" s="27"/>
      <c r="V64" s="27"/>
      <c r="W64" s="27"/>
      <c r="X64" s="27"/>
      <c r="Y64" s="27"/>
      <c r="Z64" s="28"/>
    </row>
    <row r="65" spans="2:26" x14ac:dyDescent="0.25">
      <c r="B65" s="29" t="s">
        <v>20</v>
      </c>
      <c r="C65" s="30"/>
      <c r="D65" s="31"/>
      <c r="E65" s="32">
        <v>250</v>
      </c>
      <c r="F65" s="75">
        <v>250</v>
      </c>
      <c r="G65" s="81"/>
      <c r="H65" s="83"/>
      <c r="I65" s="83"/>
      <c r="J65" s="82"/>
      <c r="K65" s="31">
        <v>115</v>
      </c>
      <c r="L65" s="32">
        <v>115</v>
      </c>
      <c r="M65" s="32">
        <v>115</v>
      </c>
      <c r="N65" s="32">
        <v>115</v>
      </c>
      <c r="O65" s="32">
        <v>115</v>
      </c>
      <c r="P65" s="32">
        <v>115</v>
      </c>
      <c r="Q65" s="32">
        <v>115</v>
      </c>
      <c r="R65" s="32">
        <v>115</v>
      </c>
      <c r="S65" s="32">
        <v>115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3">
        <v>0</v>
      </c>
    </row>
    <row r="66" spans="2:26" ht="13" thickBot="1" x14ac:dyDescent="0.3">
      <c r="B66" s="34" t="s">
        <v>21</v>
      </c>
      <c r="C66" s="35"/>
      <c r="D66" s="36"/>
      <c r="E66" s="37">
        <f t="shared" ref="E66:F66" si="158">E64*E65</f>
        <v>5000</v>
      </c>
      <c r="F66" s="76">
        <f t="shared" si="158"/>
        <v>5000</v>
      </c>
      <c r="G66" s="81"/>
      <c r="H66" s="83"/>
      <c r="I66" s="83"/>
      <c r="J66" s="82"/>
      <c r="K66" s="36">
        <f>K64*K65</f>
        <v>2300</v>
      </c>
      <c r="L66" s="37">
        <f t="shared" ref="L66:Z66" si="159">L64*L65</f>
        <v>2300</v>
      </c>
      <c r="M66" s="37">
        <f t="shared" si="159"/>
        <v>2300</v>
      </c>
      <c r="N66" s="37">
        <f t="shared" si="159"/>
        <v>2300</v>
      </c>
      <c r="O66" s="37">
        <f t="shared" si="159"/>
        <v>2300</v>
      </c>
      <c r="P66" s="37">
        <f t="shared" si="159"/>
        <v>2300</v>
      </c>
      <c r="Q66" s="37">
        <f t="shared" si="159"/>
        <v>2300</v>
      </c>
      <c r="R66" s="37">
        <f t="shared" si="159"/>
        <v>2300</v>
      </c>
      <c r="S66" s="37">
        <f t="shared" si="159"/>
        <v>2300</v>
      </c>
      <c r="T66" s="37">
        <f t="shared" si="159"/>
        <v>0</v>
      </c>
      <c r="U66" s="37">
        <f t="shared" si="159"/>
        <v>0</v>
      </c>
      <c r="V66" s="37">
        <f t="shared" si="159"/>
        <v>0</v>
      </c>
      <c r="W66" s="37">
        <f t="shared" si="159"/>
        <v>0</v>
      </c>
      <c r="X66" s="37">
        <f t="shared" si="159"/>
        <v>0</v>
      </c>
      <c r="Y66" s="37">
        <f t="shared" si="159"/>
        <v>0</v>
      </c>
      <c r="Z66" s="38">
        <f t="shared" si="159"/>
        <v>0</v>
      </c>
    </row>
    <row r="67" spans="2:26" ht="13.5" thickBot="1" x14ac:dyDescent="0.35">
      <c r="G67" s="1"/>
      <c r="H67" s="1"/>
      <c r="I67" s="1"/>
      <c r="J67" s="1"/>
      <c r="Y67" s="290">
        <f>SUM(E32:Z32)+SUM(K66:Z66)</f>
        <v>119396</v>
      </c>
      <c r="Z67" s="291"/>
    </row>
    <row r="68" spans="2:26" ht="13" x14ac:dyDescent="0.3">
      <c r="B68" s="40" t="s">
        <v>129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70" spans="2:26" s="1" customFormat="1" ht="15.5" x14ac:dyDescent="0.35">
      <c r="B70" s="1" t="s">
        <v>109</v>
      </c>
      <c r="E70" s="2" t="s">
        <v>9</v>
      </c>
      <c r="Z70" s="39" t="s">
        <v>22</v>
      </c>
    </row>
    <row r="71" spans="2:26" ht="13" thickBot="1" x14ac:dyDescent="0.3"/>
    <row r="72" spans="2:26" s="1" customFormat="1" ht="12.75" customHeight="1" x14ac:dyDescent="0.35">
      <c r="B72" s="284" t="s">
        <v>15</v>
      </c>
      <c r="C72" s="294" t="s">
        <v>3</v>
      </c>
      <c r="D72" s="295"/>
      <c r="E72" s="3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4" t="s">
        <v>2</v>
      </c>
      <c r="K72" s="4" t="s">
        <v>0</v>
      </c>
      <c r="L72" s="4" t="s">
        <v>0</v>
      </c>
      <c r="M72" s="4" t="s">
        <v>2</v>
      </c>
      <c r="N72" s="4" t="s">
        <v>0</v>
      </c>
      <c r="O72" s="4" t="s">
        <v>0</v>
      </c>
      <c r="P72" s="4" t="s">
        <v>0</v>
      </c>
      <c r="Q72" s="4" t="s">
        <v>0</v>
      </c>
      <c r="R72" s="4" t="s">
        <v>0</v>
      </c>
      <c r="S72" s="4" t="s">
        <v>2</v>
      </c>
      <c r="T72" s="4" t="s">
        <v>0</v>
      </c>
      <c r="U72" s="4" t="s">
        <v>2</v>
      </c>
      <c r="V72" s="4" t="s">
        <v>0</v>
      </c>
      <c r="W72" s="4" t="s">
        <v>2</v>
      </c>
      <c r="X72" s="4" t="s">
        <v>0</v>
      </c>
      <c r="Y72" s="4" t="s">
        <v>2</v>
      </c>
      <c r="Z72" s="5" t="s">
        <v>0</v>
      </c>
    </row>
    <row r="73" spans="2:26" s="1" customFormat="1" ht="12.75" customHeight="1" x14ac:dyDescent="0.35">
      <c r="B73" s="285"/>
      <c r="C73" s="296" t="s">
        <v>119</v>
      </c>
      <c r="D73" s="297"/>
      <c r="E73" s="167">
        <v>2</v>
      </c>
      <c r="F73" s="168">
        <v>4</v>
      </c>
      <c r="G73" s="168">
        <v>6</v>
      </c>
      <c r="H73" s="168">
        <v>8</v>
      </c>
      <c r="I73" s="168">
        <v>10</v>
      </c>
      <c r="J73" s="168">
        <v>112</v>
      </c>
      <c r="K73" s="168">
        <v>14</v>
      </c>
      <c r="L73" s="168">
        <v>16</v>
      </c>
      <c r="M73" s="168">
        <v>118</v>
      </c>
      <c r="N73" s="168">
        <v>20</v>
      </c>
      <c r="O73" s="168">
        <v>22</v>
      </c>
      <c r="P73" s="168">
        <v>24</v>
      </c>
      <c r="Q73" s="168">
        <v>26</v>
      </c>
      <c r="R73" s="168">
        <v>28</v>
      </c>
      <c r="S73" s="168">
        <v>130</v>
      </c>
      <c r="T73" s="168">
        <v>32</v>
      </c>
      <c r="U73" s="168">
        <v>134</v>
      </c>
      <c r="V73" s="168">
        <v>36</v>
      </c>
      <c r="W73" s="168">
        <v>138</v>
      </c>
      <c r="X73" s="168">
        <v>40</v>
      </c>
      <c r="Y73" s="168">
        <v>142</v>
      </c>
      <c r="Z73" s="169">
        <v>44</v>
      </c>
    </row>
    <row r="74" spans="2:26" s="1" customFormat="1" ht="12.75" customHeight="1" x14ac:dyDescent="0.35">
      <c r="B74" s="285"/>
      <c r="C74" s="292" t="s">
        <v>16</v>
      </c>
      <c r="D74" s="293"/>
      <c r="E74" s="6">
        <v>1731</v>
      </c>
      <c r="F74" s="7">
        <v>1751</v>
      </c>
      <c r="G74" s="7">
        <v>1741</v>
      </c>
      <c r="H74" s="7">
        <v>1731</v>
      </c>
      <c r="I74" s="7">
        <v>1751</v>
      </c>
      <c r="J74" s="7">
        <v>1801</v>
      </c>
      <c r="K74" s="7">
        <v>1741</v>
      </c>
      <c r="L74" s="7">
        <v>1771</v>
      </c>
      <c r="M74" s="7">
        <v>1731</v>
      </c>
      <c r="N74" s="7">
        <v>1741</v>
      </c>
      <c r="O74" s="7">
        <v>1731</v>
      </c>
      <c r="P74" s="7">
        <v>1741</v>
      </c>
      <c r="Q74" s="7">
        <v>1731</v>
      </c>
      <c r="R74" s="7">
        <v>1741</v>
      </c>
      <c r="S74" s="7">
        <v>1751</v>
      </c>
      <c r="T74" s="7">
        <v>1731</v>
      </c>
      <c r="U74" s="7">
        <v>1741</v>
      </c>
      <c r="V74" s="7">
        <v>1751</v>
      </c>
      <c r="W74" s="7">
        <v>1731</v>
      </c>
      <c r="X74" s="7">
        <v>1741</v>
      </c>
      <c r="Y74" s="7">
        <v>1751</v>
      </c>
      <c r="Z74" s="8">
        <v>1731</v>
      </c>
    </row>
    <row r="75" spans="2:26" s="1" customFormat="1" x14ac:dyDescent="0.35">
      <c r="B75" s="285"/>
      <c r="C75" s="292"/>
      <c r="D75" s="293"/>
      <c r="E75" s="9">
        <v>1734</v>
      </c>
      <c r="F75" s="10">
        <v>1754</v>
      </c>
      <c r="G75" s="10">
        <v>1744</v>
      </c>
      <c r="H75" s="10">
        <v>1734</v>
      </c>
      <c r="I75" s="10">
        <v>1754</v>
      </c>
      <c r="J75" s="10" t="s">
        <v>120</v>
      </c>
      <c r="K75" s="10">
        <v>1744</v>
      </c>
      <c r="L75" s="10">
        <v>1774</v>
      </c>
      <c r="M75" s="10" t="s">
        <v>120</v>
      </c>
      <c r="N75" s="10">
        <v>1744</v>
      </c>
      <c r="O75" s="10">
        <v>1734</v>
      </c>
      <c r="P75" s="10">
        <v>1744</v>
      </c>
      <c r="Q75" s="10">
        <v>1734</v>
      </c>
      <c r="R75" s="10">
        <v>1744</v>
      </c>
      <c r="S75" s="10" t="s">
        <v>120</v>
      </c>
      <c r="T75" s="10">
        <v>1734</v>
      </c>
      <c r="U75" s="10" t="s">
        <v>120</v>
      </c>
      <c r="V75" s="10">
        <v>1744</v>
      </c>
      <c r="W75" s="10" t="s">
        <v>120</v>
      </c>
      <c r="X75" s="10">
        <v>1734</v>
      </c>
      <c r="Y75" s="10" t="s">
        <v>120</v>
      </c>
      <c r="Z75" s="11">
        <v>1744</v>
      </c>
    </row>
    <row r="76" spans="2:26" s="1" customFormat="1" ht="13.5" thickBot="1" x14ac:dyDescent="0.4">
      <c r="B76" s="286"/>
      <c r="C76" s="12" t="s">
        <v>17</v>
      </c>
      <c r="D76" s="13" t="s">
        <v>17</v>
      </c>
      <c r="E76" s="14" t="s">
        <v>18</v>
      </c>
      <c r="F76" s="15" t="s">
        <v>18</v>
      </c>
      <c r="G76" s="15" t="s">
        <v>18</v>
      </c>
      <c r="H76" s="15" t="s">
        <v>18</v>
      </c>
      <c r="I76" s="15" t="s">
        <v>18</v>
      </c>
      <c r="J76" s="15" t="s">
        <v>18</v>
      </c>
      <c r="K76" s="15" t="s">
        <v>18</v>
      </c>
      <c r="L76" s="15" t="s">
        <v>18</v>
      </c>
      <c r="M76" s="15" t="s">
        <v>18</v>
      </c>
      <c r="N76" s="15" t="s">
        <v>18</v>
      </c>
      <c r="O76" s="15" t="s">
        <v>18</v>
      </c>
      <c r="P76" s="15" t="s">
        <v>18</v>
      </c>
      <c r="Q76" s="15" t="s">
        <v>18</v>
      </c>
      <c r="R76" s="15" t="s">
        <v>18</v>
      </c>
      <c r="S76" s="15" t="s">
        <v>18</v>
      </c>
      <c r="T76" s="15" t="s">
        <v>18</v>
      </c>
      <c r="U76" s="15" t="s">
        <v>18</v>
      </c>
      <c r="V76" s="15" t="s">
        <v>18</v>
      </c>
      <c r="W76" s="15" t="s">
        <v>18</v>
      </c>
      <c r="X76" s="15" t="s">
        <v>18</v>
      </c>
      <c r="Y76" s="15" t="s">
        <v>18</v>
      </c>
      <c r="Z76" s="50" t="s">
        <v>18</v>
      </c>
    </row>
    <row r="77" spans="2:26" s="1" customFormat="1" ht="13" x14ac:dyDescent="0.35">
      <c r="B77" s="109" t="s">
        <v>95</v>
      </c>
      <c r="C77" s="117"/>
      <c r="D77" s="118"/>
      <c r="E77" s="110">
        <v>0.1875</v>
      </c>
      <c r="F77" s="111">
        <v>0.20833333333333334</v>
      </c>
      <c r="G77" s="111">
        <v>0.22916666666666666</v>
      </c>
      <c r="H77" s="111">
        <v>0.25</v>
      </c>
      <c r="I77" s="111">
        <v>0.27083333333333331</v>
      </c>
      <c r="J77" s="111">
        <v>0.28125</v>
      </c>
      <c r="K77" s="111">
        <v>0.29166666666666669</v>
      </c>
      <c r="L77" s="111"/>
      <c r="M77" s="111">
        <v>0.33333333333333331</v>
      </c>
      <c r="N77" s="111">
        <v>0.375</v>
      </c>
      <c r="O77" s="111">
        <v>0.41666666666666669</v>
      </c>
      <c r="P77" s="111">
        <v>0.45833333333333331</v>
      </c>
      <c r="Q77" s="111">
        <v>0.5</v>
      </c>
      <c r="R77" s="111">
        <v>0.54166666666666663</v>
      </c>
      <c r="S77" s="111"/>
      <c r="T77" s="111">
        <v>0.58333333333333304</v>
      </c>
      <c r="U77" s="111">
        <v>0.60416666666666663</v>
      </c>
      <c r="V77" s="111">
        <v>0.625</v>
      </c>
      <c r="W77" s="111">
        <v>0.64583333333333337</v>
      </c>
      <c r="X77" s="111">
        <v>0.66666666666666696</v>
      </c>
      <c r="Y77" s="111">
        <v>0.6875</v>
      </c>
      <c r="Z77" s="113">
        <v>0.70833333333333337</v>
      </c>
    </row>
    <row r="78" spans="2:26" s="1" customFormat="1" x14ac:dyDescent="0.35">
      <c r="B78" s="17" t="s">
        <v>94</v>
      </c>
      <c r="C78" s="18">
        <v>1</v>
      </c>
      <c r="D78" s="19"/>
      <c r="E78" s="20">
        <f t="shared" ref="E78:E93" si="160">E77+(IF(E$76="A",$C78,$D78))/1440</f>
        <v>0.18819444444444444</v>
      </c>
      <c r="F78" s="21">
        <f t="shared" ref="F78:Z90" si="161">F77+(IF(F$76="A",$C78,$D78))/1440</f>
        <v>0.20902777777777778</v>
      </c>
      <c r="G78" s="21">
        <f t="shared" ref="G78:J90" si="162">G77+(IF(G$76="A",$C78,$D78))/1440</f>
        <v>0.2298611111111111</v>
      </c>
      <c r="H78" s="21">
        <f t="shared" si="162"/>
        <v>0.25069444444444444</v>
      </c>
      <c r="I78" s="21">
        <f t="shared" si="162"/>
        <v>0.27152777777777776</v>
      </c>
      <c r="J78" s="21">
        <f t="shared" si="162"/>
        <v>0.28194444444444444</v>
      </c>
      <c r="K78" s="21">
        <f t="shared" si="161"/>
        <v>0.29236111111111113</v>
      </c>
      <c r="L78" s="21"/>
      <c r="M78" s="21">
        <f t="shared" si="161"/>
        <v>0.33402777777777776</v>
      </c>
      <c r="N78" s="21">
        <f t="shared" si="161"/>
        <v>0.37569444444444444</v>
      </c>
      <c r="O78" s="21">
        <f t="shared" ref="O78" si="163">O77+(IF(O$76="A",$C78,$D78))/1440</f>
        <v>0.41736111111111113</v>
      </c>
      <c r="P78" s="21">
        <f t="shared" si="161"/>
        <v>0.45902777777777776</v>
      </c>
      <c r="Q78" s="21">
        <f t="shared" ref="Q78" si="164">Q77+(IF(Q$76="A",$C78,$D78))/1440</f>
        <v>0.50069444444444444</v>
      </c>
      <c r="R78" s="21">
        <f t="shared" si="161"/>
        <v>0.54236111111111107</v>
      </c>
      <c r="S78" s="21"/>
      <c r="T78" s="21">
        <f t="shared" ref="T78" si="165">T77+(IF(T$76="A",$C78,$D78))/1440</f>
        <v>0.58402777777777748</v>
      </c>
      <c r="U78" s="21">
        <f t="shared" si="161"/>
        <v>0.60486111111111107</v>
      </c>
      <c r="V78" s="21">
        <f t="shared" si="161"/>
        <v>0.62569444444444444</v>
      </c>
      <c r="W78" s="21">
        <f t="shared" ref="W78" si="166">W77+(IF(W$76="A",$C78,$D78))/1440</f>
        <v>0.64652777777777781</v>
      </c>
      <c r="X78" s="21">
        <f t="shared" si="161"/>
        <v>0.6673611111111114</v>
      </c>
      <c r="Y78" s="21">
        <f t="shared" ref="Y78" si="167">Y77+(IF(Y$76="A",$C78,$D78))/1440</f>
        <v>0.68819444444444444</v>
      </c>
      <c r="Z78" s="95">
        <f t="shared" si="161"/>
        <v>0.70902777777777781</v>
      </c>
    </row>
    <row r="79" spans="2:26" s="1" customFormat="1" x14ac:dyDescent="0.35">
      <c r="B79" s="17" t="s">
        <v>93</v>
      </c>
      <c r="C79" s="18">
        <v>2</v>
      </c>
      <c r="D79" s="19"/>
      <c r="E79" s="20">
        <f t="shared" si="160"/>
        <v>0.18958333333333333</v>
      </c>
      <c r="F79" s="21">
        <f t="shared" si="161"/>
        <v>0.21041666666666667</v>
      </c>
      <c r="G79" s="21">
        <f t="shared" si="162"/>
        <v>0.23124999999999998</v>
      </c>
      <c r="H79" s="21">
        <f t="shared" si="162"/>
        <v>0.25208333333333333</v>
      </c>
      <c r="I79" s="21">
        <f t="shared" si="162"/>
        <v>0.27291666666666664</v>
      </c>
      <c r="J79" s="21">
        <f t="shared" si="162"/>
        <v>0.28333333333333333</v>
      </c>
      <c r="K79" s="21">
        <f t="shared" si="161"/>
        <v>0.29375000000000001</v>
      </c>
      <c r="L79" s="21"/>
      <c r="M79" s="21">
        <f t="shared" si="161"/>
        <v>0.33541666666666664</v>
      </c>
      <c r="N79" s="21">
        <f t="shared" si="161"/>
        <v>0.37708333333333333</v>
      </c>
      <c r="O79" s="21">
        <f t="shared" ref="O79" si="168">O78+(IF(O$76="A",$C79,$D79))/1440</f>
        <v>0.41875000000000001</v>
      </c>
      <c r="P79" s="21">
        <f t="shared" si="161"/>
        <v>0.46041666666666664</v>
      </c>
      <c r="Q79" s="21">
        <f t="shared" ref="Q79" si="169">Q78+(IF(Q$76="A",$C79,$D79))/1440</f>
        <v>0.50208333333333333</v>
      </c>
      <c r="R79" s="21">
        <f t="shared" si="161"/>
        <v>0.54374999999999996</v>
      </c>
      <c r="S79" s="21"/>
      <c r="T79" s="21">
        <f t="shared" ref="T79" si="170">T78+(IF(T$76="A",$C79,$D79))/1440</f>
        <v>0.58541666666666636</v>
      </c>
      <c r="U79" s="21">
        <f t="shared" si="161"/>
        <v>0.60624999999999996</v>
      </c>
      <c r="V79" s="21">
        <f t="shared" si="161"/>
        <v>0.62708333333333333</v>
      </c>
      <c r="W79" s="21">
        <f t="shared" ref="W79" si="171">W78+(IF(W$76="A",$C79,$D79))/1440</f>
        <v>0.6479166666666667</v>
      </c>
      <c r="X79" s="21">
        <f t="shared" si="161"/>
        <v>0.66875000000000029</v>
      </c>
      <c r="Y79" s="21">
        <f t="shared" ref="Y79" si="172">Y78+(IF(Y$76="A",$C79,$D79))/1440</f>
        <v>0.68958333333333333</v>
      </c>
      <c r="Z79" s="95">
        <f t="shared" si="161"/>
        <v>0.7104166666666667</v>
      </c>
    </row>
    <row r="80" spans="2:26" s="1" customFormat="1" x14ac:dyDescent="0.35">
      <c r="B80" s="17" t="s">
        <v>29</v>
      </c>
      <c r="C80" s="18">
        <v>2</v>
      </c>
      <c r="D80" s="19"/>
      <c r="E80" s="20">
        <f t="shared" si="160"/>
        <v>0.19097222222222221</v>
      </c>
      <c r="F80" s="21">
        <f t="shared" si="161"/>
        <v>0.21180555555555555</v>
      </c>
      <c r="G80" s="21">
        <f t="shared" si="162"/>
        <v>0.23263888888888887</v>
      </c>
      <c r="H80" s="21">
        <f t="shared" si="162"/>
        <v>0.25347222222222221</v>
      </c>
      <c r="I80" s="21">
        <f t="shared" si="162"/>
        <v>0.27430555555555552</v>
      </c>
      <c r="J80" s="21">
        <f t="shared" si="162"/>
        <v>0.28472222222222221</v>
      </c>
      <c r="K80" s="21">
        <f t="shared" si="161"/>
        <v>0.2951388888888889</v>
      </c>
      <c r="L80" s="21"/>
      <c r="M80" s="21">
        <f t="shared" si="161"/>
        <v>0.33680555555555552</v>
      </c>
      <c r="N80" s="21">
        <f t="shared" si="161"/>
        <v>0.37847222222222221</v>
      </c>
      <c r="O80" s="21">
        <f t="shared" ref="O80" si="173">O79+(IF(O$76="A",$C80,$D80))/1440</f>
        <v>0.4201388888888889</v>
      </c>
      <c r="P80" s="21">
        <f t="shared" si="161"/>
        <v>0.46180555555555552</v>
      </c>
      <c r="Q80" s="21">
        <f t="shared" ref="Q80" si="174">Q79+(IF(Q$76="A",$C80,$D80))/1440</f>
        <v>0.50347222222222221</v>
      </c>
      <c r="R80" s="21">
        <f t="shared" si="161"/>
        <v>0.54513888888888884</v>
      </c>
      <c r="S80" s="21"/>
      <c r="T80" s="21">
        <f t="shared" ref="T80" si="175">T79+(IF(T$76="A",$C80,$D80))/1440</f>
        <v>0.58680555555555525</v>
      </c>
      <c r="U80" s="21">
        <f t="shared" si="161"/>
        <v>0.60763888888888884</v>
      </c>
      <c r="V80" s="21">
        <f t="shared" si="161"/>
        <v>0.62847222222222221</v>
      </c>
      <c r="W80" s="21">
        <f t="shared" ref="W80" si="176">W79+(IF(W$76="A",$C80,$D80))/1440</f>
        <v>0.64930555555555558</v>
      </c>
      <c r="X80" s="21">
        <f t="shared" si="161"/>
        <v>0.67013888888888917</v>
      </c>
      <c r="Y80" s="21">
        <f t="shared" ref="Y80" si="177">Y79+(IF(Y$76="A",$C80,$D80))/1440</f>
        <v>0.69097222222222221</v>
      </c>
      <c r="Z80" s="95">
        <f t="shared" si="161"/>
        <v>0.71180555555555558</v>
      </c>
    </row>
    <row r="81" spans="2:26" s="1" customFormat="1" x14ac:dyDescent="0.35">
      <c r="B81" s="17" t="s">
        <v>28</v>
      </c>
      <c r="C81" s="18">
        <v>1</v>
      </c>
      <c r="D81" s="19"/>
      <c r="E81" s="20">
        <f t="shared" si="160"/>
        <v>0.19166666666666665</v>
      </c>
      <c r="F81" s="21">
        <f t="shared" si="161"/>
        <v>0.21249999999999999</v>
      </c>
      <c r="G81" s="21">
        <f t="shared" si="162"/>
        <v>0.23333333333333331</v>
      </c>
      <c r="H81" s="21">
        <f t="shared" si="162"/>
        <v>0.25416666666666665</v>
      </c>
      <c r="I81" s="21">
        <f t="shared" si="162"/>
        <v>0.27499999999999997</v>
      </c>
      <c r="J81" s="21">
        <f t="shared" si="162"/>
        <v>0.28541666666666665</v>
      </c>
      <c r="K81" s="21">
        <f t="shared" si="161"/>
        <v>0.29583333333333334</v>
      </c>
      <c r="L81" s="21"/>
      <c r="M81" s="21">
        <f t="shared" si="161"/>
        <v>0.33749999999999997</v>
      </c>
      <c r="N81" s="21">
        <f t="shared" si="161"/>
        <v>0.37916666666666665</v>
      </c>
      <c r="O81" s="21">
        <f t="shared" ref="O81" si="178">O80+(IF(O$76="A",$C81,$D81))/1440</f>
        <v>0.42083333333333334</v>
      </c>
      <c r="P81" s="21">
        <f t="shared" si="161"/>
        <v>0.46249999999999997</v>
      </c>
      <c r="Q81" s="21">
        <f t="shared" ref="Q81" si="179">Q80+(IF(Q$76="A",$C81,$D81))/1440</f>
        <v>0.50416666666666665</v>
      </c>
      <c r="R81" s="21">
        <f t="shared" si="161"/>
        <v>0.54583333333333328</v>
      </c>
      <c r="S81" s="21"/>
      <c r="T81" s="21">
        <f t="shared" ref="T81" si="180">T80+(IF(T$76="A",$C81,$D81))/1440</f>
        <v>0.58749999999999969</v>
      </c>
      <c r="U81" s="21">
        <f t="shared" si="161"/>
        <v>0.60833333333333328</v>
      </c>
      <c r="V81" s="21">
        <f t="shared" si="161"/>
        <v>0.62916666666666665</v>
      </c>
      <c r="W81" s="21">
        <f t="shared" ref="W81" si="181">W80+(IF(W$76="A",$C81,$D81))/1440</f>
        <v>0.65</v>
      </c>
      <c r="X81" s="21">
        <f t="shared" si="161"/>
        <v>0.67083333333333361</v>
      </c>
      <c r="Y81" s="21">
        <f t="shared" ref="Y81" si="182">Y80+(IF(Y$76="A",$C81,$D81))/1440</f>
        <v>0.69166666666666665</v>
      </c>
      <c r="Z81" s="95">
        <f t="shared" si="161"/>
        <v>0.71250000000000002</v>
      </c>
    </row>
    <row r="82" spans="2:26" s="1" customFormat="1" x14ac:dyDescent="0.35">
      <c r="B82" s="17" t="s">
        <v>96</v>
      </c>
      <c r="C82" s="18">
        <v>2</v>
      </c>
      <c r="D82" s="19"/>
      <c r="E82" s="20">
        <f t="shared" si="160"/>
        <v>0.19305555555555554</v>
      </c>
      <c r="F82" s="21">
        <f t="shared" si="161"/>
        <v>0.21388888888888888</v>
      </c>
      <c r="G82" s="21">
        <f t="shared" si="162"/>
        <v>0.23472222222222219</v>
      </c>
      <c r="H82" s="21">
        <f t="shared" si="162"/>
        <v>0.25555555555555554</v>
      </c>
      <c r="I82" s="21">
        <f t="shared" si="162"/>
        <v>0.27638888888888885</v>
      </c>
      <c r="J82" s="21">
        <f t="shared" si="162"/>
        <v>0.28680555555555554</v>
      </c>
      <c r="K82" s="21">
        <f t="shared" si="161"/>
        <v>0.29722222222222222</v>
      </c>
      <c r="L82" s="21"/>
      <c r="M82" s="21">
        <f t="shared" si="161"/>
        <v>0.33888888888888885</v>
      </c>
      <c r="N82" s="21">
        <f t="shared" si="161"/>
        <v>0.38055555555555554</v>
      </c>
      <c r="O82" s="21">
        <f t="shared" ref="O82" si="183">O81+(IF(O$76="A",$C82,$D82))/1440</f>
        <v>0.42222222222222222</v>
      </c>
      <c r="P82" s="21">
        <f t="shared" si="161"/>
        <v>0.46388888888888885</v>
      </c>
      <c r="Q82" s="21">
        <f t="shared" ref="Q82" si="184">Q81+(IF(Q$76="A",$C82,$D82))/1440</f>
        <v>0.50555555555555554</v>
      </c>
      <c r="R82" s="21">
        <f t="shared" si="161"/>
        <v>0.54722222222222217</v>
      </c>
      <c r="S82" s="21"/>
      <c r="T82" s="21">
        <f t="shared" ref="T82" si="185">T81+(IF(T$76="A",$C82,$D82))/1440</f>
        <v>0.58888888888888857</v>
      </c>
      <c r="U82" s="21">
        <f t="shared" si="161"/>
        <v>0.60972222222222217</v>
      </c>
      <c r="V82" s="21">
        <f t="shared" si="161"/>
        <v>0.63055555555555554</v>
      </c>
      <c r="W82" s="21">
        <f t="shared" ref="W82" si="186">W81+(IF(W$76="A",$C82,$D82))/1440</f>
        <v>0.65138888888888891</v>
      </c>
      <c r="X82" s="21">
        <f t="shared" si="161"/>
        <v>0.6722222222222225</v>
      </c>
      <c r="Y82" s="21">
        <f t="shared" ref="Y82" si="187">Y81+(IF(Y$76="A",$C82,$D82))/1440</f>
        <v>0.69305555555555554</v>
      </c>
      <c r="Z82" s="95">
        <f t="shared" si="161"/>
        <v>0.71388888888888891</v>
      </c>
    </row>
    <row r="83" spans="2:26" s="1" customFormat="1" x14ac:dyDescent="0.35">
      <c r="B83" s="17" t="s">
        <v>27</v>
      </c>
      <c r="C83" s="18">
        <v>2</v>
      </c>
      <c r="D83" s="19"/>
      <c r="E83" s="20">
        <f t="shared" si="160"/>
        <v>0.19444444444444442</v>
      </c>
      <c r="F83" s="21">
        <f t="shared" si="161"/>
        <v>0.21527777777777776</v>
      </c>
      <c r="G83" s="21">
        <f t="shared" si="162"/>
        <v>0.23611111111111108</v>
      </c>
      <c r="H83" s="21">
        <f t="shared" si="162"/>
        <v>0.25694444444444442</v>
      </c>
      <c r="I83" s="21">
        <f t="shared" si="162"/>
        <v>0.27777777777777773</v>
      </c>
      <c r="J83" s="21">
        <f t="shared" si="162"/>
        <v>0.28819444444444442</v>
      </c>
      <c r="K83" s="21">
        <f t="shared" si="161"/>
        <v>0.2986111111111111</v>
      </c>
      <c r="L83" s="21"/>
      <c r="M83" s="21">
        <f t="shared" si="161"/>
        <v>0.34027777777777773</v>
      </c>
      <c r="N83" s="21">
        <f t="shared" si="161"/>
        <v>0.38194444444444442</v>
      </c>
      <c r="O83" s="21">
        <f t="shared" ref="O83" si="188">O82+(IF(O$76="A",$C83,$D83))/1440</f>
        <v>0.4236111111111111</v>
      </c>
      <c r="P83" s="21">
        <f t="shared" si="161"/>
        <v>0.46527777777777773</v>
      </c>
      <c r="Q83" s="21">
        <f t="shared" ref="Q83" si="189">Q82+(IF(Q$76="A",$C83,$D83))/1440</f>
        <v>0.50694444444444442</v>
      </c>
      <c r="R83" s="21">
        <f t="shared" si="161"/>
        <v>0.54861111111111105</v>
      </c>
      <c r="S83" s="21"/>
      <c r="T83" s="21">
        <f t="shared" ref="T83" si="190">T82+(IF(T$76="A",$C83,$D83))/1440</f>
        <v>0.59027777777777746</v>
      </c>
      <c r="U83" s="21">
        <f t="shared" si="161"/>
        <v>0.61111111111111105</v>
      </c>
      <c r="V83" s="21">
        <f t="shared" si="161"/>
        <v>0.63194444444444442</v>
      </c>
      <c r="W83" s="21">
        <f t="shared" ref="W83" si="191">W82+(IF(W$76="A",$C83,$D83))/1440</f>
        <v>0.65277777777777779</v>
      </c>
      <c r="X83" s="21">
        <f t="shared" si="161"/>
        <v>0.67361111111111138</v>
      </c>
      <c r="Y83" s="21">
        <f t="shared" ref="Y83" si="192">Y82+(IF(Y$76="A",$C83,$D83))/1440</f>
        <v>0.69444444444444442</v>
      </c>
      <c r="Z83" s="95">
        <f t="shared" si="161"/>
        <v>0.71527777777777779</v>
      </c>
    </row>
    <row r="84" spans="2:26" s="1" customFormat="1" x14ac:dyDescent="0.35">
      <c r="B84" s="17" t="s">
        <v>26</v>
      </c>
      <c r="C84" s="18">
        <v>1</v>
      </c>
      <c r="D84" s="19"/>
      <c r="E84" s="20">
        <f t="shared" si="160"/>
        <v>0.19513888888888886</v>
      </c>
      <c r="F84" s="21">
        <f t="shared" si="161"/>
        <v>0.2159722222222222</v>
      </c>
      <c r="G84" s="21">
        <f t="shared" si="162"/>
        <v>0.23680555555555552</v>
      </c>
      <c r="H84" s="21">
        <f t="shared" si="162"/>
        <v>0.25763888888888886</v>
      </c>
      <c r="I84" s="21">
        <f t="shared" si="162"/>
        <v>0.27847222222222218</v>
      </c>
      <c r="J84" s="21">
        <f t="shared" si="162"/>
        <v>0.28888888888888886</v>
      </c>
      <c r="K84" s="21">
        <f t="shared" si="161"/>
        <v>0.29930555555555555</v>
      </c>
      <c r="L84" s="21"/>
      <c r="M84" s="21">
        <f t="shared" si="161"/>
        <v>0.34097222222222218</v>
      </c>
      <c r="N84" s="21">
        <f t="shared" si="161"/>
        <v>0.38263888888888886</v>
      </c>
      <c r="O84" s="21">
        <f t="shared" ref="O84" si="193">O83+(IF(O$76="A",$C84,$D84))/1440</f>
        <v>0.42430555555555555</v>
      </c>
      <c r="P84" s="21">
        <f t="shared" si="161"/>
        <v>0.46597222222222218</v>
      </c>
      <c r="Q84" s="21">
        <f t="shared" ref="Q84" si="194">Q83+(IF(Q$76="A",$C84,$D84))/1440</f>
        <v>0.50763888888888886</v>
      </c>
      <c r="R84" s="21">
        <f t="shared" si="161"/>
        <v>0.54930555555555549</v>
      </c>
      <c r="S84" s="21"/>
      <c r="T84" s="21">
        <f t="shared" ref="T84" si="195">T83+(IF(T$76="A",$C84,$D84))/1440</f>
        <v>0.5909722222222219</v>
      </c>
      <c r="U84" s="21">
        <f t="shared" si="161"/>
        <v>0.61180555555555549</v>
      </c>
      <c r="V84" s="21">
        <f t="shared" si="161"/>
        <v>0.63263888888888886</v>
      </c>
      <c r="W84" s="21">
        <f t="shared" ref="W84" si="196">W83+(IF(W$76="A",$C84,$D84))/1440</f>
        <v>0.65347222222222223</v>
      </c>
      <c r="X84" s="21">
        <f t="shared" si="161"/>
        <v>0.67430555555555582</v>
      </c>
      <c r="Y84" s="21">
        <f t="shared" ref="Y84" si="197">Y83+(IF(Y$76="A",$C84,$D84))/1440</f>
        <v>0.69513888888888886</v>
      </c>
      <c r="Z84" s="95">
        <f t="shared" si="161"/>
        <v>0.71597222222222223</v>
      </c>
    </row>
    <row r="85" spans="2:26" s="1" customFormat="1" x14ac:dyDescent="0.35">
      <c r="B85" s="17" t="s">
        <v>88</v>
      </c>
      <c r="C85" s="18">
        <v>1</v>
      </c>
      <c r="D85" s="19"/>
      <c r="E85" s="20">
        <f t="shared" si="160"/>
        <v>0.1958333333333333</v>
      </c>
      <c r="F85" s="21">
        <f t="shared" si="161"/>
        <v>0.21666666666666665</v>
      </c>
      <c r="G85" s="21">
        <f t="shared" si="162"/>
        <v>0.23749999999999996</v>
      </c>
      <c r="H85" s="21">
        <f t="shared" si="162"/>
        <v>0.2583333333333333</v>
      </c>
      <c r="I85" s="21">
        <f t="shared" si="162"/>
        <v>0.27916666666666662</v>
      </c>
      <c r="J85" s="21">
        <f t="shared" si="162"/>
        <v>0.2895833333333333</v>
      </c>
      <c r="K85" s="21">
        <f t="shared" si="161"/>
        <v>0.3</v>
      </c>
      <c r="L85" s="21">
        <v>0.32083333333333336</v>
      </c>
      <c r="M85" s="21">
        <f t="shared" si="161"/>
        <v>0.34166666666666662</v>
      </c>
      <c r="N85" s="21">
        <f t="shared" si="161"/>
        <v>0.3833333333333333</v>
      </c>
      <c r="O85" s="21">
        <f t="shared" ref="O85" si="198">O84+(IF(O$76="A",$C85,$D85))/1440</f>
        <v>0.42499999999999999</v>
      </c>
      <c r="P85" s="21">
        <f t="shared" si="161"/>
        <v>0.46666666666666662</v>
      </c>
      <c r="Q85" s="21">
        <f t="shared" ref="Q85" si="199">Q84+(IF(Q$76="A",$C85,$D85))/1440</f>
        <v>0.5083333333333333</v>
      </c>
      <c r="R85" s="21">
        <f t="shared" si="161"/>
        <v>0.54999999999999993</v>
      </c>
      <c r="S85" s="21"/>
      <c r="T85" s="21">
        <f t="shared" ref="T85" si="200">T84+(IF(T$76="A",$C85,$D85))/1440</f>
        <v>0.59166666666666634</v>
      </c>
      <c r="U85" s="21">
        <f t="shared" si="161"/>
        <v>0.61249999999999993</v>
      </c>
      <c r="V85" s="21">
        <f t="shared" si="161"/>
        <v>0.6333333333333333</v>
      </c>
      <c r="W85" s="21">
        <f t="shared" ref="W85" si="201">W84+(IF(W$76="A",$C85,$D85))/1440</f>
        <v>0.65416666666666667</v>
      </c>
      <c r="X85" s="21">
        <f t="shared" si="161"/>
        <v>0.67500000000000027</v>
      </c>
      <c r="Y85" s="21">
        <f t="shared" ref="Y85" si="202">Y84+(IF(Y$76="A",$C85,$D85))/1440</f>
        <v>0.6958333333333333</v>
      </c>
      <c r="Z85" s="95">
        <f t="shared" si="161"/>
        <v>0.71666666666666667</v>
      </c>
    </row>
    <row r="86" spans="2:26" s="1" customFormat="1" x14ac:dyDescent="0.35">
      <c r="B86" s="17" t="s">
        <v>87</v>
      </c>
      <c r="C86" s="18">
        <v>1</v>
      </c>
      <c r="D86" s="19"/>
      <c r="E86" s="20">
        <f t="shared" si="160"/>
        <v>0.19652777777777775</v>
      </c>
      <c r="F86" s="21">
        <f t="shared" si="161"/>
        <v>0.21736111111111109</v>
      </c>
      <c r="G86" s="21">
        <f t="shared" si="162"/>
        <v>0.2381944444444444</v>
      </c>
      <c r="H86" s="21">
        <f t="shared" si="162"/>
        <v>0.25902777777777775</v>
      </c>
      <c r="I86" s="21">
        <f t="shared" si="162"/>
        <v>0.27986111111111106</v>
      </c>
      <c r="J86" s="21">
        <f t="shared" si="162"/>
        <v>0.29027777777777775</v>
      </c>
      <c r="K86" s="21">
        <f t="shared" si="161"/>
        <v>0.30069444444444443</v>
      </c>
      <c r="L86" s="21">
        <f t="shared" si="161"/>
        <v>0.3215277777777778</v>
      </c>
      <c r="M86" s="21">
        <f t="shared" si="161"/>
        <v>0.34236111111111106</v>
      </c>
      <c r="N86" s="21">
        <f t="shared" si="161"/>
        <v>0.38402777777777775</v>
      </c>
      <c r="O86" s="21">
        <f t="shared" ref="O86" si="203">O85+(IF(O$76="A",$C86,$D86))/1440</f>
        <v>0.42569444444444443</v>
      </c>
      <c r="P86" s="21">
        <f t="shared" si="161"/>
        <v>0.46736111111111106</v>
      </c>
      <c r="Q86" s="21">
        <f t="shared" ref="Q86" si="204">Q85+(IF(Q$76="A",$C86,$D86))/1440</f>
        <v>0.50902777777777775</v>
      </c>
      <c r="R86" s="21">
        <f t="shared" si="161"/>
        <v>0.55069444444444438</v>
      </c>
      <c r="S86" s="21"/>
      <c r="T86" s="21">
        <f t="shared" ref="T86" si="205">T85+(IF(T$76="A",$C86,$D86))/1440</f>
        <v>0.59236111111111078</v>
      </c>
      <c r="U86" s="21">
        <f t="shared" si="161"/>
        <v>0.61319444444444438</v>
      </c>
      <c r="V86" s="21">
        <f t="shared" si="161"/>
        <v>0.63402777777777775</v>
      </c>
      <c r="W86" s="21">
        <f t="shared" ref="W86" si="206">W85+(IF(W$76="A",$C86,$D86))/1440</f>
        <v>0.65486111111111112</v>
      </c>
      <c r="X86" s="21">
        <f t="shared" si="161"/>
        <v>0.67569444444444471</v>
      </c>
      <c r="Y86" s="21">
        <f t="shared" ref="Y86" si="207">Y85+(IF(Y$76="A",$C86,$D86))/1440</f>
        <v>0.69652777777777775</v>
      </c>
      <c r="Z86" s="95">
        <f t="shared" si="161"/>
        <v>0.71736111111111112</v>
      </c>
    </row>
    <row r="87" spans="2:26" s="1" customFormat="1" x14ac:dyDescent="0.35">
      <c r="B87" s="17" t="s">
        <v>80</v>
      </c>
      <c r="C87" s="18">
        <v>2</v>
      </c>
      <c r="D87" s="19"/>
      <c r="E87" s="20">
        <f t="shared" si="160"/>
        <v>0.19791666666666663</v>
      </c>
      <c r="F87" s="21">
        <f t="shared" si="161"/>
        <v>0.21874999999999997</v>
      </c>
      <c r="G87" s="21">
        <f t="shared" si="162"/>
        <v>0.23958333333333329</v>
      </c>
      <c r="H87" s="21">
        <f t="shared" si="162"/>
        <v>0.26041666666666663</v>
      </c>
      <c r="I87" s="21">
        <f t="shared" si="162"/>
        <v>0.28124999999999994</v>
      </c>
      <c r="J87" s="21">
        <f t="shared" si="162"/>
        <v>0.29166666666666663</v>
      </c>
      <c r="K87" s="21">
        <f t="shared" si="161"/>
        <v>0.30208333333333331</v>
      </c>
      <c r="L87" s="21">
        <f t="shared" si="161"/>
        <v>0.32291666666666669</v>
      </c>
      <c r="M87" s="21">
        <f t="shared" si="161"/>
        <v>0.34374999999999994</v>
      </c>
      <c r="N87" s="21">
        <f t="shared" si="161"/>
        <v>0.38541666666666663</v>
      </c>
      <c r="O87" s="21">
        <f t="shared" ref="O87" si="208">O86+(IF(O$76="A",$C87,$D87))/1440</f>
        <v>0.42708333333333331</v>
      </c>
      <c r="P87" s="21">
        <f t="shared" si="161"/>
        <v>0.46874999999999994</v>
      </c>
      <c r="Q87" s="21">
        <f t="shared" ref="Q87" si="209">Q86+(IF(Q$76="A",$C87,$D87))/1440</f>
        <v>0.51041666666666663</v>
      </c>
      <c r="R87" s="21">
        <f t="shared" si="161"/>
        <v>0.55208333333333326</v>
      </c>
      <c r="S87" s="21"/>
      <c r="T87" s="21">
        <f t="shared" ref="T87" si="210">T86+(IF(T$76="A",$C87,$D87))/1440</f>
        <v>0.59374999999999967</v>
      </c>
      <c r="U87" s="21">
        <f t="shared" si="161"/>
        <v>0.61458333333333326</v>
      </c>
      <c r="V87" s="21">
        <f t="shared" si="161"/>
        <v>0.63541666666666663</v>
      </c>
      <c r="W87" s="21">
        <f t="shared" ref="W87" si="211">W86+(IF(W$76="A",$C87,$D87))/1440</f>
        <v>0.65625</v>
      </c>
      <c r="X87" s="21">
        <f t="shared" si="161"/>
        <v>0.67708333333333359</v>
      </c>
      <c r="Y87" s="21">
        <f t="shared" ref="Y87" si="212">Y86+(IF(Y$76="A",$C87,$D87))/1440</f>
        <v>0.69791666666666663</v>
      </c>
      <c r="Z87" s="95">
        <f t="shared" si="161"/>
        <v>0.71875</v>
      </c>
    </row>
    <row r="88" spans="2:26" s="1" customFormat="1" x14ac:dyDescent="0.35">
      <c r="B88" s="17" t="s">
        <v>79</v>
      </c>
      <c r="C88" s="18">
        <v>2</v>
      </c>
      <c r="D88" s="19"/>
      <c r="E88" s="20">
        <f t="shared" si="160"/>
        <v>0.19930555555555551</v>
      </c>
      <c r="F88" s="21">
        <f t="shared" si="161"/>
        <v>0.22013888888888886</v>
      </c>
      <c r="G88" s="21">
        <f t="shared" si="162"/>
        <v>0.24097222222222217</v>
      </c>
      <c r="H88" s="21">
        <f t="shared" si="162"/>
        <v>0.26180555555555551</v>
      </c>
      <c r="I88" s="21">
        <f t="shared" si="162"/>
        <v>0.28263888888888883</v>
      </c>
      <c r="J88" s="21">
        <f t="shared" si="162"/>
        <v>0.29305555555555551</v>
      </c>
      <c r="K88" s="21">
        <f t="shared" si="161"/>
        <v>0.3034722222222222</v>
      </c>
      <c r="L88" s="21">
        <f t="shared" si="161"/>
        <v>0.32430555555555557</v>
      </c>
      <c r="M88" s="21">
        <f t="shared" si="161"/>
        <v>0.34513888888888883</v>
      </c>
      <c r="N88" s="21">
        <f t="shared" si="161"/>
        <v>0.38680555555555551</v>
      </c>
      <c r="O88" s="21">
        <f t="shared" ref="O88" si="213">O87+(IF(O$76="A",$C88,$D88))/1440</f>
        <v>0.4284722222222222</v>
      </c>
      <c r="P88" s="21">
        <f t="shared" si="161"/>
        <v>0.47013888888888883</v>
      </c>
      <c r="Q88" s="21">
        <f t="shared" ref="Q88" si="214">Q87+(IF(Q$76="A",$C88,$D88))/1440</f>
        <v>0.51180555555555551</v>
      </c>
      <c r="R88" s="21">
        <f t="shared" si="161"/>
        <v>0.55347222222222214</v>
      </c>
      <c r="S88" s="21">
        <v>0.57430555555555551</v>
      </c>
      <c r="T88" s="21">
        <f t="shared" ref="T88" si="215">T87+(IF(T$76="A",$C88,$D88))/1440</f>
        <v>0.59513888888888855</v>
      </c>
      <c r="U88" s="21">
        <f t="shared" si="161"/>
        <v>0.61597222222222214</v>
      </c>
      <c r="V88" s="21">
        <f t="shared" si="161"/>
        <v>0.63680555555555551</v>
      </c>
      <c r="W88" s="21">
        <f t="shared" ref="W88" si="216">W87+(IF(W$76="A",$C88,$D88))/1440</f>
        <v>0.65763888888888888</v>
      </c>
      <c r="X88" s="21">
        <f t="shared" si="161"/>
        <v>0.67847222222222248</v>
      </c>
      <c r="Y88" s="21">
        <f t="shared" ref="Y88" si="217">Y87+(IF(Y$76="A",$C88,$D88))/1440</f>
        <v>0.69930555555555551</v>
      </c>
      <c r="Z88" s="95">
        <f t="shared" si="161"/>
        <v>0.72013888888888888</v>
      </c>
    </row>
    <row r="89" spans="2:26" s="1" customFormat="1" x14ac:dyDescent="0.35">
      <c r="B89" s="17" t="s">
        <v>107</v>
      </c>
      <c r="C89" s="18">
        <v>3</v>
      </c>
      <c r="D89" s="19"/>
      <c r="E89" s="20">
        <f t="shared" si="160"/>
        <v>0.20138888888888884</v>
      </c>
      <c r="F89" s="21">
        <f t="shared" si="161"/>
        <v>0.22222222222222218</v>
      </c>
      <c r="G89" s="21">
        <f t="shared" si="162"/>
        <v>0.2430555555555555</v>
      </c>
      <c r="H89" s="21">
        <f t="shared" si="162"/>
        <v>0.26388888888888884</v>
      </c>
      <c r="I89" s="21">
        <f t="shared" si="162"/>
        <v>0.28472222222222215</v>
      </c>
      <c r="J89" s="21">
        <f t="shared" si="162"/>
        <v>0.29513888888888884</v>
      </c>
      <c r="K89" s="21">
        <f t="shared" si="161"/>
        <v>0.30555555555555552</v>
      </c>
      <c r="L89" s="21">
        <f t="shared" si="161"/>
        <v>0.3263888888888889</v>
      </c>
      <c r="M89" s="21">
        <f t="shared" si="161"/>
        <v>0.34722222222222215</v>
      </c>
      <c r="N89" s="21">
        <f t="shared" si="161"/>
        <v>0.38888888888888884</v>
      </c>
      <c r="O89" s="21">
        <f t="shared" ref="O89" si="218">O88+(IF(O$76="A",$C89,$D89))/1440</f>
        <v>0.43055555555555552</v>
      </c>
      <c r="P89" s="21">
        <f t="shared" si="161"/>
        <v>0.47222222222222215</v>
      </c>
      <c r="Q89" s="21">
        <f t="shared" ref="Q89" si="219">Q88+(IF(Q$76="A",$C89,$D89))/1440</f>
        <v>0.51388888888888884</v>
      </c>
      <c r="R89" s="21">
        <f t="shared" si="161"/>
        <v>0.55555555555555547</v>
      </c>
      <c r="S89" s="21">
        <f t="shared" ref="S89" si="220">S88+(IF(S$76="A",$C89,$D89))/1440</f>
        <v>0.57638888888888884</v>
      </c>
      <c r="T89" s="21">
        <f t="shared" ref="T89" si="221">T88+(IF(T$76="A",$C89,$D89))/1440</f>
        <v>0.59722222222222188</v>
      </c>
      <c r="U89" s="21">
        <f t="shared" si="161"/>
        <v>0.61805555555555547</v>
      </c>
      <c r="V89" s="21">
        <f t="shared" si="161"/>
        <v>0.63888888888888884</v>
      </c>
      <c r="W89" s="21">
        <f t="shared" ref="W89" si="222">W88+(IF(W$76="A",$C89,$D89))/1440</f>
        <v>0.65972222222222221</v>
      </c>
      <c r="X89" s="21">
        <f t="shared" si="161"/>
        <v>0.6805555555555558</v>
      </c>
      <c r="Y89" s="21">
        <f t="shared" ref="Y89" si="223">Y88+(IF(Y$76="A",$C89,$D89))/1440</f>
        <v>0.70138888888888884</v>
      </c>
      <c r="Z89" s="95">
        <f t="shared" si="161"/>
        <v>0.72222222222222221</v>
      </c>
    </row>
    <row r="90" spans="2:26" s="1" customFormat="1" x14ac:dyDescent="0.35">
      <c r="B90" s="17" t="s">
        <v>102</v>
      </c>
      <c r="C90" s="18">
        <v>2</v>
      </c>
      <c r="D90" s="19"/>
      <c r="E90" s="20">
        <f t="shared" si="160"/>
        <v>0.20277777777777772</v>
      </c>
      <c r="F90" s="21">
        <f t="shared" si="161"/>
        <v>0.22361111111111107</v>
      </c>
      <c r="G90" s="21">
        <f t="shared" si="162"/>
        <v>0.24444444444444438</v>
      </c>
      <c r="H90" s="21">
        <f t="shared" si="162"/>
        <v>0.26527777777777772</v>
      </c>
      <c r="I90" s="21">
        <f t="shared" si="162"/>
        <v>0.28611111111111104</v>
      </c>
      <c r="J90" s="21">
        <f t="shared" si="162"/>
        <v>0.29652777777777772</v>
      </c>
      <c r="K90" s="21">
        <f t="shared" si="161"/>
        <v>0.30694444444444441</v>
      </c>
      <c r="L90" s="21">
        <f t="shared" ref="L90:Z92" si="224">L89+(IF(L$76="A",$C90,$D90))/1440</f>
        <v>0.32777777777777778</v>
      </c>
      <c r="M90" s="21">
        <f t="shared" si="224"/>
        <v>0.34861111111111104</v>
      </c>
      <c r="N90" s="21">
        <f t="shared" si="224"/>
        <v>0.39027777777777772</v>
      </c>
      <c r="O90" s="21">
        <f t="shared" ref="O90" si="225">O89+(IF(O$76="A",$C90,$D90))/1440</f>
        <v>0.43194444444444441</v>
      </c>
      <c r="P90" s="21">
        <f t="shared" si="224"/>
        <v>0.47361111111111104</v>
      </c>
      <c r="Q90" s="21">
        <f t="shared" ref="Q90" si="226">Q89+(IF(Q$76="A",$C90,$D90))/1440</f>
        <v>0.51527777777777772</v>
      </c>
      <c r="R90" s="21">
        <f t="shared" si="224"/>
        <v>0.55694444444444435</v>
      </c>
      <c r="S90" s="21">
        <f t="shared" ref="S90" si="227">S89+(IF(S$76="A",$C90,$D90))/1440</f>
        <v>0.57777777777777772</v>
      </c>
      <c r="T90" s="21">
        <f t="shared" ref="T90" si="228">T89+(IF(T$76="A",$C90,$D90))/1440</f>
        <v>0.59861111111111076</v>
      </c>
      <c r="U90" s="21">
        <f t="shared" si="224"/>
        <v>0.61944444444444435</v>
      </c>
      <c r="V90" s="21">
        <f t="shared" si="224"/>
        <v>0.64027777777777772</v>
      </c>
      <c r="W90" s="21">
        <f t="shared" ref="W90" si="229">W89+(IF(W$76="A",$C90,$D90))/1440</f>
        <v>0.66111111111111109</v>
      </c>
      <c r="X90" s="21">
        <f t="shared" si="224"/>
        <v>0.68194444444444469</v>
      </c>
      <c r="Y90" s="21">
        <f t="shared" ref="Y90" si="230">Y89+(IF(Y$76="A",$C90,$D90))/1440</f>
        <v>0.70277777777777772</v>
      </c>
      <c r="Z90" s="95">
        <f t="shared" si="224"/>
        <v>0.72361111111111109</v>
      </c>
    </row>
    <row r="91" spans="2:26" s="1" customFormat="1" x14ac:dyDescent="0.35">
      <c r="B91" s="17" t="s">
        <v>101</v>
      </c>
      <c r="C91" s="18">
        <v>2</v>
      </c>
      <c r="D91" s="19"/>
      <c r="E91" s="20">
        <f t="shared" si="160"/>
        <v>0.20416666666666661</v>
      </c>
      <c r="F91" s="21">
        <f t="shared" ref="F91:K93" si="231">F90+(IF(F$76="A",$C91,$D91))/1440</f>
        <v>0.22499999999999995</v>
      </c>
      <c r="G91" s="21">
        <f t="shared" ref="G91:J91" si="232">G90+(IF(G$76="A",$C91,$D91))/1440</f>
        <v>0.24583333333333326</v>
      </c>
      <c r="H91" s="21">
        <f t="shared" si="232"/>
        <v>0.26666666666666661</v>
      </c>
      <c r="I91" s="21">
        <f t="shared" si="232"/>
        <v>0.28749999999999992</v>
      </c>
      <c r="J91" s="21">
        <f t="shared" si="232"/>
        <v>0.29791666666666661</v>
      </c>
      <c r="K91" s="21">
        <f t="shared" si="231"/>
        <v>0.30833333333333329</v>
      </c>
      <c r="L91" s="21">
        <f t="shared" si="224"/>
        <v>0.32916666666666666</v>
      </c>
      <c r="M91" s="21">
        <f t="shared" si="224"/>
        <v>0.34999999999999992</v>
      </c>
      <c r="N91" s="21">
        <f t="shared" si="224"/>
        <v>0.39166666666666661</v>
      </c>
      <c r="O91" s="21">
        <f t="shared" ref="O91" si="233">O90+(IF(O$76="A",$C91,$D91))/1440</f>
        <v>0.43333333333333329</v>
      </c>
      <c r="P91" s="21">
        <f t="shared" si="224"/>
        <v>0.47499999999999992</v>
      </c>
      <c r="Q91" s="21">
        <f t="shared" ref="Q91" si="234">Q90+(IF(Q$76="A",$C91,$D91))/1440</f>
        <v>0.51666666666666661</v>
      </c>
      <c r="R91" s="21">
        <f t="shared" si="224"/>
        <v>0.55833333333333324</v>
      </c>
      <c r="S91" s="21">
        <f t="shared" ref="S91" si="235">S90+(IF(S$76="A",$C91,$D91))/1440</f>
        <v>0.57916666666666661</v>
      </c>
      <c r="T91" s="21">
        <f t="shared" ref="T91" si="236">T90+(IF(T$76="A",$C91,$D91))/1440</f>
        <v>0.59999999999999964</v>
      </c>
      <c r="U91" s="21">
        <f t="shared" si="224"/>
        <v>0.62083333333333324</v>
      </c>
      <c r="V91" s="21">
        <f t="shared" si="224"/>
        <v>0.64166666666666661</v>
      </c>
      <c r="W91" s="21">
        <f t="shared" ref="W91" si="237">W90+(IF(W$76="A",$C91,$D91))/1440</f>
        <v>0.66249999999999998</v>
      </c>
      <c r="X91" s="21">
        <f t="shared" si="224"/>
        <v>0.68333333333333357</v>
      </c>
      <c r="Y91" s="21">
        <f t="shared" ref="Y91" si="238">Y90+(IF(Y$76="A",$C91,$D91))/1440</f>
        <v>0.70416666666666661</v>
      </c>
      <c r="Z91" s="95">
        <f t="shared" si="224"/>
        <v>0.72499999999999998</v>
      </c>
    </row>
    <row r="92" spans="2:26" s="1" customFormat="1" x14ac:dyDescent="0.35">
      <c r="B92" s="17" t="s">
        <v>100</v>
      </c>
      <c r="C92" s="18">
        <v>1</v>
      </c>
      <c r="D92" s="19"/>
      <c r="E92" s="97">
        <f t="shared" si="160"/>
        <v>0.20486111111111105</v>
      </c>
      <c r="F92" s="98">
        <f t="shared" si="231"/>
        <v>0.22569444444444439</v>
      </c>
      <c r="G92" s="98">
        <f t="shared" ref="G92:J92" si="239">G91+(IF(G$76="A",$C92,$D92))/1440</f>
        <v>0.24652777777777771</v>
      </c>
      <c r="H92" s="98">
        <f t="shared" si="239"/>
        <v>0.26736111111111105</v>
      </c>
      <c r="I92" s="98">
        <f t="shared" si="239"/>
        <v>0.28819444444444436</v>
      </c>
      <c r="J92" s="98">
        <f t="shared" si="239"/>
        <v>0.29861111111111105</v>
      </c>
      <c r="K92" s="98">
        <f t="shared" si="231"/>
        <v>0.30902777777777773</v>
      </c>
      <c r="L92" s="98">
        <f t="shared" si="224"/>
        <v>0.3298611111111111</v>
      </c>
      <c r="M92" s="98">
        <f t="shared" si="224"/>
        <v>0.35069444444444436</v>
      </c>
      <c r="N92" s="98">
        <f t="shared" si="224"/>
        <v>0.39236111111111105</v>
      </c>
      <c r="O92" s="98">
        <f t="shared" ref="O92" si="240">O91+(IF(O$76="A",$C92,$D92))/1440</f>
        <v>0.43402777777777773</v>
      </c>
      <c r="P92" s="98">
        <f t="shared" si="224"/>
        <v>0.47569444444444436</v>
      </c>
      <c r="Q92" s="98">
        <f t="shared" ref="Q92" si="241">Q91+(IF(Q$76="A",$C92,$D92))/1440</f>
        <v>0.51736111111111105</v>
      </c>
      <c r="R92" s="98">
        <f t="shared" si="224"/>
        <v>0.55902777777777768</v>
      </c>
      <c r="S92" s="98">
        <f t="shared" ref="S92" si="242">S91+(IF(S$76="A",$C92,$D92))/1440</f>
        <v>0.57986111111111105</v>
      </c>
      <c r="T92" s="98">
        <f t="shared" ref="T92" si="243">T91+(IF(T$76="A",$C92,$D92))/1440</f>
        <v>0.60069444444444409</v>
      </c>
      <c r="U92" s="98">
        <f t="shared" si="224"/>
        <v>0.62152777777777768</v>
      </c>
      <c r="V92" s="98">
        <f t="shared" si="224"/>
        <v>0.64236111111111105</v>
      </c>
      <c r="W92" s="98">
        <f t="shared" ref="W92" si="244">W91+(IF(W$76="A",$C92,$D92))/1440</f>
        <v>0.66319444444444442</v>
      </c>
      <c r="X92" s="98">
        <f t="shared" si="224"/>
        <v>0.68402777777777801</v>
      </c>
      <c r="Y92" s="98">
        <f t="shared" ref="Y92" si="245">Y91+(IF(Y$76="A",$C92,$D92))/1440</f>
        <v>0.70486111111111105</v>
      </c>
      <c r="Z92" s="166">
        <f t="shared" si="224"/>
        <v>0.72569444444444442</v>
      </c>
    </row>
    <row r="93" spans="2:26" s="1" customFormat="1" x14ac:dyDescent="0.35">
      <c r="B93" s="17" t="s">
        <v>99</v>
      </c>
      <c r="C93" s="18">
        <v>2</v>
      </c>
      <c r="D93" s="19"/>
      <c r="E93" s="20">
        <f t="shared" si="160"/>
        <v>0.20624999999999993</v>
      </c>
      <c r="F93" s="21">
        <f t="shared" si="231"/>
        <v>0.22708333333333328</v>
      </c>
      <c r="G93" s="21">
        <f t="shared" ref="G93:J93" si="246">G92+(IF(G$76="A",$C93,$D93))/1440</f>
        <v>0.24791666666666659</v>
      </c>
      <c r="H93" s="21">
        <f t="shared" si="246"/>
        <v>0.26874999999999993</v>
      </c>
      <c r="I93" s="21">
        <f t="shared" si="246"/>
        <v>0.28958333333333325</v>
      </c>
      <c r="J93" s="21">
        <f t="shared" si="246"/>
        <v>0.29999999999999993</v>
      </c>
      <c r="K93" s="21">
        <f t="shared" si="231"/>
        <v>0.31041666666666662</v>
      </c>
      <c r="L93" s="21">
        <f t="shared" ref="L93:Z93" si="247">L92+(IF(L$76="A",$C93,$D93))/1440</f>
        <v>0.33124999999999999</v>
      </c>
      <c r="M93" s="21">
        <f t="shared" si="247"/>
        <v>0.35208333333333325</v>
      </c>
      <c r="N93" s="21">
        <f t="shared" si="247"/>
        <v>0.39374999999999993</v>
      </c>
      <c r="O93" s="21">
        <f t="shared" ref="O93" si="248">O92+(IF(O$76="A",$C93,$D93))/1440</f>
        <v>0.43541666666666662</v>
      </c>
      <c r="P93" s="21">
        <f t="shared" si="247"/>
        <v>0.47708333333333325</v>
      </c>
      <c r="Q93" s="21">
        <f t="shared" ref="Q93" si="249">Q92+(IF(Q$76="A",$C93,$D93))/1440</f>
        <v>0.51874999999999993</v>
      </c>
      <c r="R93" s="21">
        <f t="shared" si="247"/>
        <v>0.56041666666666656</v>
      </c>
      <c r="S93" s="21">
        <f t="shared" ref="S93" si="250">S92+(IF(S$76="A",$C93,$D93))/1440</f>
        <v>0.58124999999999993</v>
      </c>
      <c r="T93" s="21">
        <f t="shared" ref="T93" si="251">T92+(IF(T$76="A",$C93,$D93))/1440</f>
        <v>0.60208333333333297</v>
      </c>
      <c r="U93" s="21">
        <f t="shared" si="247"/>
        <v>0.62291666666666656</v>
      </c>
      <c r="V93" s="21">
        <f t="shared" si="247"/>
        <v>0.64374999999999993</v>
      </c>
      <c r="W93" s="21">
        <f t="shared" ref="W93" si="252">W92+(IF(W$76="A",$C93,$D93))/1440</f>
        <v>0.6645833333333333</v>
      </c>
      <c r="X93" s="21">
        <f t="shared" si="247"/>
        <v>0.6854166666666669</v>
      </c>
      <c r="Y93" s="21">
        <f t="shared" ref="Y93" si="253">Y92+(IF(Y$76="A",$C93,$D93))/1440</f>
        <v>0.70624999999999993</v>
      </c>
      <c r="Z93" s="95">
        <f t="shared" si="247"/>
        <v>0.7270833333333333</v>
      </c>
    </row>
    <row r="94" spans="2:26" s="1" customFormat="1" x14ac:dyDescent="0.35">
      <c r="B94" s="17" t="s">
        <v>98</v>
      </c>
      <c r="C94" s="18">
        <v>1</v>
      </c>
      <c r="D94" s="19"/>
      <c r="E94" s="20">
        <f t="shared" ref="E94:Z97" si="254">E93+(IF(E$76="A",$C94,$D94))/1440</f>
        <v>0.20694444444444438</v>
      </c>
      <c r="F94" s="21">
        <f t="shared" si="254"/>
        <v>0.22777777777777772</v>
      </c>
      <c r="G94" s="21">
        <f t="shared" ref="G94:J94" si="255">G93+(IF(G$76="A",$C94,$D94))/1440</f>
        <v>0.24861111111111103</v>
      </c>
      <c r="H94" s="21">
        <f t="shared" si="255"/>
        <v>0.26944444444444438</v>
      </c>
      <c r="I94" s="21">
        <f t="shared" si="255"/>
        <v>0.29027777777777769</v>
      </c>
      <c r="J94" s="21">
        <f t="shared" si="255"/>
        <v>0.30069444444444438</v>
      </c>
      <c r="K94" s="21">
        <f t="shared" si="254"/>
        <v>0.31111111111111106</v>
      </c>
      <c r="L94" s="21">
        <f t="shared" si="254"/>
        <v>0.33194444444444443</v>
      </c>
      <c r="M94" s="21">
        <f t="shared" si="254"/>
        <v>0.35277777777777769</v>
      </c>
      <c r="N94" s="21">
        <f t="shared" si="254"/>
        <v>0.39444444444444438</v>
      </c>
      <c r="O94" s="21">
        <f t="shared" ref="O94" si="256">O93+(IF(O$76="A",$C94,$D94))/1440</f>
        <v>0.43611111111111106</v>
      </c>
      <c r="P94" s="21">
        <f t="shared" si="254"/>
        <v>0.47777777777777769</v>
      </c>
      <c r="Q94" s="21">
        <f t="shared" ref="Q94" si="257">Q93+(IF(Q$76="A",$C94,$D94))/1440</f>
        <v>0.51944444444444438</v>
      </c>
      <c r="R94" s="21">
        <f t="shared" si="254"/>
        <v>0.56111111111111101</v>
      </c>
      <c r="S94" s="21">
        <f t="shared" ref="S94" si="258">S93+(IF(S$76="A",$C94,$D94))/1440</f>
        <v>0.58194444444444438</v>
      </c>
      <c r="T94" s="21">
        <f t="shared" ref="T94" si="259">T93+(IF(T$76="A",$C94,$D94))/1440</f>
        <v>0.60277777777777741</v>
      </c>
      <c r="U94" s="21">
        <f t="shared" si="254"/>
        <v>0.62361111111111101</v>
      </c>
      <c r="V94" s="21">
        <f t="shared" si="254"/>
        <v>0.64444444444444438</v>
      </c>
      <c r="W94" s="21">
        <f t="shared" ref="W94" si="260">W93+(IF(W$76="A",$C94,$D94))/1440</f>
        <v>0.66527777777777775</v>
      </c>
      <c r="X94" s="21">
        <f t="shared" si="254"/>
        <v>0.68611111111111134</v>
      </c>
      <c r="Y94" s="21">
        <f t="shared" ref="Y94" si="261">Y93+(IF(Y$76="A",$C94,$D94))/1440</f>
        <v>0.70694444444444438</v>
      </c>
      <c r="Z94" s="95">
        <f t="shared" si="254"/>
        <v>0.72777777777777775</v>
      </c>
    </row>
    <row r="95" spans="2:26" s="1" customFormat="1" x14ac:dyDescent="0.35">
      <c r="B95" s="17" t="s">
        <v>97</v>
      </c>
      <c r="C95" s="18">
        <v>1</v>
      </c>
      <c r="D95" s="19"/>
      <c r="E95" s="20">
        <f t="shared" si="254"/>
        <v>0.20763888888888882</v>
      </c>
      <c r="F95" s="21">
        <f t="shared" si="254"/>
        <v>0.22847222222222216</v>
      </c>
      <c r="G95" s="21">
        <f t="shared" ref="G95:J95" si="262">G94+(IF(G$76="A",$C95,$D95))/1440</f>
        <v>0.24930555555555547</v>
      </c>
      <c r="H95" s="21">
        <f t="shared" si="262"/>
        <v>0.27013888888888882</v>
      </c>
      <c r="I95" s="21">
        <f t="shared" si="262"/>
        <v>0.29097222222222213</v>
      </c>
      <c r="J95" s="21">
        <f t="shared" si="262"/>
        <v>0.30138888888888882</v>
      </c>
      <c r="K95" s="21">
        <f t="shared" si="254"/>
        <v>0.3118055555555555</v>
      </c>
      <c r="L95" s="21">
        <f t="shared" si="254"/>
        <v>0.33263888888888887</v>
      </c>
      <c r="M95" s="21">
        <f t="shared" si="254"/>
        <v>0.35347222222222213</v>
      </c>
      <c r="N95" s="21">
        <f t="shared" si="254"/>
        <v>0.39513888888888882</v>
      </c>
      <c r="O95" s="21">
        <f t="shared" ref="O95" si="263">O94+(IF(O$76="A",$C95,$D95))/1440</f>
        <v>0.4368055555555555</v>
      </c>
      <c r="P95" s="21">
        <f t="shared" si="254"/>
        <v>0.47847222222222213</v>
      </c>
      <c r="Q95" s="21">
        <f t="shared" ref="Q95" si="264">Q94+(IF(Q$76="A",$C95,$D95))/1440</f>
        <v>0.52013888888888882</v>
      </c>
      <c r="R95" s="21">
        <f t="shared" si="254"/>
        <v>0.56180555555555545</v>
      </c>
      <c r="S95" s="21">
        <f t="shared" ref="S95" si="265">S94+(IF(S$76="A",$C95,$D95))/1440</f>
        <v>0.58263888888888882</v>
      </c>
      <c r="T95" s="21">
        <f t="shared" ref="T95" si="266">T94+(IF(T$76="A",$C95,$D95))/1440</f>
        <v>0.60347222222222185</v>
      </c>
      <c r="U95" s="21">
        <f t="shared" si="254"/>
        <v>0.62430555555555545</v>
      </c>
      <c r="V95" s="21">
        <f t="shared" si="254"/>
        <v>0.64513888888888882</v>
      </c>
      <c r="W95" s="21">
        <f t="shared" ref="W95" si="267">W94+(IF(W$76="A",$C95,$D95))/1440</f>
        <v>0.66597222222222219</v>
      </c>
      <c r="X95" s="21">
        <f t="shared" si="254"/>
        <v>0.68680555555555578</v>
      </c>
      <c r="Y95" s="21">
        <f t="shared" ref="Y95" si="268">Y94+(IF(Y$76="A",$C95,$D95))/1440</f>
        <v>0.70763888888888882</v>
      </c>
      <c r="Z95" s="95">
        <f t="shared" si="254"/>
        <v>0.72847222222222219</v>
      </c>
    </row>
    <row r="96" spans="2:26" s="1" customFormat="1" x14ac:dyDescent="0.35">
      <c r="B96" s="17" t="s">
        <v>24</v>
      </c>
      <c r="C96" s="18">
        <v>5</v>
      </c>
      <c r="D96" s="19"/>
      <c r="E96" s="20">
        <f t="shared" si="254"/>
        <v>0.21111111111111103</v>
      </c>
      <c r="F96" s="21">
        <f t="shared" si="254"/>
        <v>0.23194444444444437</v>
      </c>
      <c r="G96" s="21">
        <f t="shared" ref="G96:J96" si="269">G95+(IF(G$76="A",$C96,$D96))/1440</f>
        <v>0.25277777777777771</v>
      </c>
      <c r="H96" s="21">
        <f t="shared" si="269"/>
        <v>0.27361111111111103</v>
      </c>
      <c r="I96" s="21">
        <f t="shared" si="269"/>
        <v>0.29444444444444434</v>
      </c>
      <c r="J96" s="21">
        <f t="shared" si="269"/>
        <v>0.30486111111111103</v>
      </c>
      <c r="K96" s="21">
        <f t="shared" si="254"/>
        <v>0.31527777777777771</v>
      </c>
      <c r="L96" s="21">
        <f t="shared" si="254"/>
        <v>0.33611111111111108</v>
      </c>
      <c r="M96" s="21">
        <f t="shared" si="254"/>
        <v>0.35694444444444434</v>
      </c>
      <c r="N96" s="21">
        <f t="shared" si="254"/>
        <v>0.39861111111111103</v>
      </c>
      <c r="O96" s="21">
        <f t="shared" ref="O96" si="270">O95+(IF(O$76="A",$C96,$D96))/1440</f>
        <v>0.44027777777777771</v>
      </c>
      <c r="P96" s="21">
        <f t="shared" si="254"/>
        <v>0.48194444444444434</v>
      </c>
      <c r="Q96" s="21">
        <f t="shared" ref="Q96" si="271">Q95+(IF(Q$76="A",$C96,$D96))/1440</f>
        <v>0.52361111111111103</v>
      </c>
      <c r="R96" s="21">
        <f t="shared" si="254"/>
        <v>0.56527777777777766</v>
      </c>
      <c r="S96" s="21">
        <f t="shared" ref="S96" si="272">S95+(IF(S$76="A",$C96,$D96))/1440</f>
        <v>0.58611111111111103</v>
      </c>
      <c r="T96" s="21">
        <f t="shared" ref="T96" si="273">T95+(IF(T$76="A",$C96,$D96))/1440</f>
        <v>0.60694444444444406</v>
      </c>
      <c r="U96" s="21">
        <f t="shared" si="254"/>
        <v>0.62777777777777766</v>
      </c>
      <c r="V96" s="21">
        <f t="shared" si="254"/>
        <v>0.64861111111111103</v>
      </c>
      <c r="W96" s="21">
        <f t="shared" ref="W96" si="274">W95+(IF(W$76="A",$C96,$D96))/1440</f>
        <v>0.6694444444444444</v>
      </c>
      <c r="X96" s="21">
        <f t="shared" si="254"/>
        <v>0.69027777777777799</v>
      </c>
      <c r="Y96" s="21">
        <f t="shared" ref="Y96" si="275">Y95+(IF(Y$76="A",$C96,$D96))/1440</f>
        <v>0.71111111111111103</v>
      </c>
      <c r="Z96" s="95">
        <f t="shared" si="254"/>
        <v>0.7319444444444444</v>
      </c>
    </row>
    <row r="97" spans="2:26" s="1" customFormat="1" ht="13.5" thickBot="1" x14ac:dyDescent="0.4">
      <c r="B97" s="99" t="s">
        <v>23</v>
      </c>
      <c r="C97" s="12">
        <v>3</v>
      </c>
      <c r="D97" s="13"/>
      <c r="E97" s="114">
        <f t="shared" si="254"/>
        <v>0.21319444444444435</v>
      </c>
      <c r="F97" s="101">
        <f t="shared" si="254"/>
        <v>0.2340277777777777</v>
      </c>
      <c r="G97" s="101">
        <f t="shared" ref="G97:J97" si="276">G96+(IF(G$76="A",$C97,$D97))/1440</f>
        <v>0.25486111111111104</v>
      </c>
      <c r="H97" s="101">
        <f t="shared" si="276"/>
        <v>0.27569444444444435</v>
      </c>
      <c r="I97" s="101">
        <f t="shared" si="276"/>
        <v>0.29652777777777767</v>
      </c>
      <c r="J97" s="101">
        <f t="shared" si="276"/>
        <v>0.30694444444444435</v>
      </c>
      <c r="K97" s="101">
        <f t="shared" si="254"/>
        <v>0.31736111111111104</v>
      </c>
      <c r="L97" s="101">
        <f t="shared" si="254"/>
        <v>0.33819444444444441</v>
      </c>
      <c r="M97" s="101">
        <f t="shared" si="254"/>
        <v>0.35902777777777767</v>
      </c>
      <c r="N97" s="101">
        <f t="shared" si="254"/>
        <v>0.40069444444444435</v>
      </c>
      <c r="O97" s="101">
        <f t="shared" ref="O97" si="277">O96+(IF(O$76="A",$C97,$D97))/1440</f>
        <v>0.44236111111111104</v>
      </c>
      <c r="P97" s="101">
        <f t="shared" si="254"/>
        <v>0.48402777777777767</v>
      </c>
      <c r="Q97" s="101">
        <f t="shared" ref="Q97" si="278">Q96+(IF(Q$76="A",$C97,$D97))/1440</f>
        <v>0.52569444444444435</v>
      </c>
      <c r="R97" s="101">
        <f t="shared" si="254"/>
        <v>0.56736111111111098</v>
      </c>
      <c r="S97" s="101">
        <f t="shared" ref="S97" si="279">S96+(IF(S$76="A",$C97,$D97))/1440</f>
        <v>0.58819444444444435</v>
      </c>
      <c r="T97" s="101">
        <f t="shared" ref="T97" si="280">T96+(IF(T$76="A",$C97,$D97))/1440</f>
        <v>0.60902777777777739</v>
      </c>
      <c r="U97" s="101">
        <f t="shared" si="254"/>
        <v>0.62986111111111098</v>
      </c>
      <c r="V97" s="101">
        <f t="shared" si="254"/>
        <v>0.65069444444444435</v>
      </c>
      <c r="W97" s="101">
        <f t="shared" ref="W97" si="281">W96+(IF(W$76="A",$C97,$D97))/1440</f>
        <v>0.67152777777777772</v>
      </c>
      <c r="X97" s="101">
        <f t="shared" si="254"/>
        <v>0.69236111111111132</v>
      </c>
      <c r="Y97" s="101">
        <f t="shared" ref="Y97" si="282">Y96+(IF(Y$76="A",$C97,$D97))/1440</f>
        <v>0.71319444444444435</v>
      </c>
      <c r="Z97" s="116">
        <f t="shared" si="254"/>
        <v>0.73402777777777772</v>
      </c>
    </row>
    <row r="98" spans="2:26" ht="13" thickBot="1" x14ac:dyDescent="0.3"/>
    <row r="99" spans="2:26" x14ac:dyDescent="0.25">
      <c r="B99" s="24" t="s">
        <v>19</v>
      </c>
      <c r="C99" s="25"/>
      <c r="D99" s="26"/>
      <c r="E99" s="27">
        <v>20</v>
      </c>
      <c r="F99" s="27">
        <v>20</v>
      </c>
      <c r="G99" s="27">
        <v>20</v>
      </c>
      <c r="H99" s="27">
        <v>20</v>
      </c>
      <c r="I99" s="27">
        <v>20</v>
      </c>
      <c r="J99" s="27">
        <v>20</v>
      </c>
      <c r="K99" s="27">
        <v>20</v>
      </c>
      <c r="L99" s="27">
        <v>16</v>
      </c>
      <c r="M99" s="27">
        <v>20</v>
      </c>
      <c r="N99" s="27">
        <v>20</v>
      </c>
      <c r="O99" s="27">
        <v>20</v>
      </c>
      <c r="P99" s="27">
        <v>20</v>
      </c>
      <c r="Q99" s="27">
        <v>20</v>
      </c>
      <c r="R99" s="27">
        <v>20</v>
      </c>
      <c r="S99" s="27">
        <v>14</v>
      </c>
      <c r="T99" s="27">
        <v>20</v>
      </c>
      <c r="U99" s="27">
        <v>20</v>
      </c>
      <c r="V99" s="27">
        <v>20</v>
      </c>
      <c r="W99" s="27">
        <v>20</v>
      </c>
      <c r="X99" s="27">
        <v>20</v>
      </c>
      <c r="Y99" s="27">
        <v>20</v>
      </c>
      <c r="Z99" s="28">
        <v>20</v>
      </c>
    </row>
    <row r="100" spans="2:26" x14ac:dyDescent="0.25">
      <c r="B100" s="29" t="s">
        <v>20</v>
      </c>
      <c r="C100" s="30"/>
      <c r="D100" s="31"/>
      <c r="E100" s="32">
        <v>250</v>
      </c>
      <c r="F100" s="32">
        <v>250</v>
      </c>
      <c r="G100" s="32">
        <v>250</v>
      </c>
      <c r="H100" s="32">
        <v>250</v>
      </c>
      <c r="I100" s="32">
        <v>250</v>
      </c>
      <c r="J100" s="32">
        <v>187</v>
      </c>
      <c r="K100" s="32">
        <v>250</v>
      </c>
      <c r="L100" s="32">
        <v>250</v>
      </c>
      <c r="M100" s="32">
        <v>187</v>
      </c>
      <c r="N100" s="32">
        <v>250</v>
      </c>
      <c r="O100" s="32">
        <v>250</v>
      </c>
      <c r="P100" s="32">
        <v>250</v>
      </c>
      <c r="Q100" s="32">
        <v>250</v>
      </c>
      <c r="R100" s="32">
        <v>250</v>
      </c>
      <c r="S100" s="32">
        <v>187</v>
      </c>
      <c r="T100" s="32">
        <v>250</v>
      </c>
      <c r="U100" s="32">
        <v>187</v>
      </c>
      <c r="V100" s="32">
        <v>250</v>
      </c>
      <c r="W100" s="32">
        <v>187</v>
      </c>
      <c r="X100" s="32">
        <v>250</v>
      </c>
      <c r="Y100" s="32">
        <v>187</v>
      </c>
      <c r="Z100" s="33">
        <v>250</v>
      </c>
    </row>
    <row r="101" spans="2:26" ht="13" thickBot="1" x14ac:dyDescent="0.3">
      <c r="B101" s="34" t="s">
        <v>21</v>
      </c>
      <c r="C101" s="35"/>
      <c r="D101" s="36"/>
      <c r="E101" s="37">
        <f>E99*E100</f>
        <v>5000</v>
      </c>
      <c r="F101" s="37">
        <f t="shared" ref="F101:Z101" si="283">F99*F100</f>
        <v>5000</v>
      </c>
      <c r="G101" s="37">
        <f t="shared" si="283"/>
        <v>5000</v>
      </c>
      <c r="H101" s="37">
        <f t="shared" si="283"/>
        <v>5000</v>
      </c>
      <c r="I101" s="37">
        <f t="shared" si="283"/>
        <v>5000</v>
      </c>
      <c r="J101" s="37">
        <f t="shared" si="283"/>
        <v>3740</v>
      </c>
      <c r="K101" s="37">
        <f t="shared" si="283"/>
        <v>5000</v>
      </c>
      <c r="L101" s="37">
        <f t="shared" si="283"/>
        <v>4000</v>
      </c>
      <c r="M101" s="37">
        <f t="shared" si="283"/>
        <v>3740</v>
      </c>
      <c r="N101" s="37">
        <f t="shared" si="283"/>
        <v>5000</v>
      </c>
      <c r="O101" s="37">
        <f t="shared" ref="O101" si="284">O99*O100</f>
        <v>5000</v>
      </c>
      <c r="P101" s="37">
        <f t="shared" si="283"/>
        <v>5000</v>
      </c>
      <c r="Q101" s="37">
        <f t="shared" ref="Q101" si="285">Q99*Q100</f>
        <v>5000</v>
      </c>
      <c r="R101" s="37">
        <f t="shared" si="283"/>
        <v>5000</v>
      </c>
      <c r="S101" s="37">
        <f t="shared" ref="S101" si="286">S99*S100</f>
        <v>2618</v>
      </c>
      <c r="T101" s="37">
        <f t="shared" ref="T101" si="287">T99*T100</f>
        <v>5000</v>
      </c>
      <c r="U101" s="37">
        <f t="shared" si="283"/>
        <v>3740</v>
      </c>
      <c r="V101" s="37">
        <f t="shared" si="283"/>
        <v>5000</v>
      </c>
      <c r="W101" s="37">
        <f t="shared" ref="W101" si="288">W99*W100</f>
        <v>3740</v>
      </c>
      <c r="X101" s="37">
        <f t="shared" si="283"/>
        <v>5000</v>
      </c>
      <c r="Y101" s="37">
        <f t="shared" ref="Y101" si="289">Y99*Y100</f>
        <v>3740</v>
      </c>
      <c r="Z101" s="38">
        <f t="shared" si="283"/>
        <v>5000</v>
      </c>
    </row>
    <row r="102" spans="2:26" x14ac:dyDescent="0.25"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2:26" ht="13" thickBot="1" x14ac:dyDescent="0.3"/>
    <row r="104" spans="2:26" s="1" customFormat="1" ht="12.75" customHeight="1" x14ac:dyDescent="0.25">
      <c r="B104" s="284" t="s">
        <v>15</v>
      </c>
      <c r="C104" s="294" t="s">
        <v>3</v>
      </c>
      <c r="D104" s="295"/>
      <c r="E104" s="3" t="s">
        <v>0</v>
      </c>
      <c r="F104" s="67" t="s">
        <v>0</v>
      </c>
      <c r="G104" s="79"/>
      <c r="H104" s="40"/>
      <c r="I104" s="40"/>
      <c r="J104" s="80"/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/>
      <c r="U104" s="4"/>
      <c r="V104" s="4"/>
      <c r="W104" s="4"/>
      <c r="X104" s="4"/>
      <c r="Y104" s="4"/>
      <c r="Z104" s="5"/>
    </row>
    <row r="105" spans="2:26" s="1" customFormat="1" ht="12.75" customHeight="1" x14ac:dyDescent="0.25">
      <c r="B105" s="285"/>
      <c r="C105" s="296" t="s">
        <v>119</v>
      </c>
      <c r="D105" s="297"/>
      <c r="E105" s="167">
        <v>46</v>
      </c>
      <c r="F105" s="170">
        <v>48</v>
      </c>
      <c r="G105" s="79"/>
      <c r="H105" s="40"/>
      <c r="I105" s="40"/>
      <c r="J105" s="80"/>
      <c r="K105" s="168">
        <v>302</v>
      </c>
      <c r="L105" s="168">
        <v>304</v>
      </c>
      <c r="M105" s="168">
        <v>306</v>
      </c>
      <c r="N105" s="168">
        <v>308</v>
      </c>
      <c r="O105" s="168">
        <v>310</v>
      </c>
      <c r="P105" s="168">
        <v>312</v>
      </c>
      <c r="Q105" s="168">
        <v>314</v>
      </c>
      <c r="R105" s="168">
        <v>316</v>
      </c>
      <c r="S105" s="168">
        <v>318</v>
      </c>
      <c r="T105" s="168"/>
      <c r="U105" s="168"/>
      <c r="V105" s="168"/>
      <c r="W105" s="168"/>
      <c r="X105" s="168"/>
      <c r="Y105" s="168"/>
      <c r="Z105" s="169"/>
    </row>
    <row r="106" spans="2:26" s="1" customFormat="1" ht="12.75" customHeight="1" x14ac:dyDescent="0.25">
      <c r="B106" s="285"/>
      <c r="C106" s="292" t="s">
        <v>16</v>
      </c>
      <c r="D106" s="293"/>
      <c r="E106" s="6">
        <v>1731</v>
      </c>
      <c r="F106" s="68">
        <v>1731</v>
      </c>
      <c r="G106" s="79"/>
      <c r="H106" s="40"/>
      <c r="I106" s="40"/>
      <c r="J106" s="80"/>
      <c r="K106" s="186">
        <v>1722</v>
      </c>
      <c r="L106" s="186">
        <v>1722</v>
      </c>
      <c r="M106" s="186">
        <v>1722</v>
      </c>
      <c r="N106" s="186">
        <v>1722</v>
      </c>
      <c r="O106" s="186">
        <v>1732</v>
      </c>
      <c r="P106" s="186">
        <v>7132</v>
      </c>
      <c r="Q106" s="186">
        <v>1722</v>
      </c>
      <c r="R106" s="186">
        <v>1722</v>
      </c>
      <c r="S106" s="186">
        <v>1722</v>
      </c>
      <c r="T106" s="7"/>
      <c r="U106" s="7"/>
      <c r="V106" s="7"/>
      <c r="W106" s="7"/>
      <c r="X106" s="7"/>
      <c r="Y106" s="7"/>
      <c r="Z106" s="8"/>
    </row>
    <row r="107" spans="2:26" s="1" customFormat="1" x14ac:dyDescent="0.25">
      <c r="B107" s="285"/>
      <c r="C107" s="292"/>
      <c r="D107" s="293"/>
      <c r="E107" s="9">
        <v>1744</v>
      </c>
      <c r="F107" s="69">
        <v>1744</v>
      </c>
      <c r="G107" s="79"/>
      <c r="H107" s="40"/>
      <c r="I107" s="40"/>
      <c r="J107" s="80"/>
      <c r="K107" s="187"/>
      <c r="L107" s="187"/>
      <c r="M107" s="187"/>
      <c r="N107" s="187"/>
      <c r="O107" s="187"/>
      <c r="P107" s="187"/>
      <c r="Q107" s="187"/>
      <c r="R107" s="187"/>
      <c r="S107" s="187"/>
      <c r="T107" s="10"/>
      <c r="U107" s="10"/>
      <c r="V107" s="10"/>
      <c r="W107" s="10"/>
      <c r="X107" s="10"/>
      <c r="Y107" s="10"/>
      <c r="Z107" s="11"/>
    </row>
    <row r="108" spans="2:26" s="1" customFormat="1" ht="13.5" thickBot="1" x14ac:dyDescent="0.3">
      <c r="B108" s="286"/>
      <c r="C108" s="12" t="s">
        <v>17</v>
      </c>
      <c r="D108" s="13" t="s">
        <v>17</v>
      </c>
      <c r="E108" s="14" t="s">
        <v>18</v>
      </c>
      <c r="F108" s="70" t="s">
        <v>18</v>
      </c>
      <c r="G108" s="79"/>
      <c r="H108" s="40"/>
      <c r="I108" s="40"/>
      <c r="J108" s="80"/>
      <c r="K108" s="15" t="s">
        <v>18</v>
      </c>
      <c r="L108" s="15" t="s">
        <v>18</v>
      </c>
      <c r="M108" s="15" t="s">
        <v>18</v>
      </c>
      <c r="N108" s="15" t="s">
        <v>18</v>
      </c>
      <c r="O108" s="15" t="s">
        <v>18</v>
      </c>
      <c r="P108" s="15" t="s">
        <v>18</v>
      </c>
      <c r="Q108" s="15" t="s">
        <v>18</v>
      </c>
      <c r="R108" s="15" t="s">
        <v>18</v>
      </c>
      <c r="S108" s="15" t="s">
        <v>18</v>
      </c>
      <c r="T108" s="15"/>
      <c r="U108" s="15"/>
      <c r="V108" s="15"/>
      <c r="W108" s="15"/>
      <c r="X108" s="15"/>
      <c r="Y108" s="15"/>
      <c r="Z108" s="16"/>
    </row>
    <row r="109" spans="2:26" s="1" customFormat="1" ht="13" x14ac:dyDescent="0.25">
      <c r="B109" s="109" t="s">
        <v>95</v>
      </c>
      <c r="C109" s="117"/>
      <c r="D109" s="118"/>
      <c r="E109" s="110">
        <v>0.79166666666666663</v>
      </c>
      <c r="F109" s="112">
        <v>0.875</v>
      </c>
      <c r="G109" s="79"/>
      <c r="H109" s="40"/>
      <c r="I109" s="40"/>
      <c r="J109" s="80"/>
      <c r="K109" s="111">
        <v>0.20833333333333334</v>
      </c>
      <c r="L109" s="111">
        <v>0.29166666666666669</v>
      </c>
      <c r="M109" s="111">
        <v>0.375</v>
      </c>
      <c r="N109" s="111">
        <v>0.45833333333333331</v>
      </c>
      <c r="O109" s="111">
        <v>0.54166666666666663</v>
      </c>
      <c r="P109" s="111">
        <v>0.625</v>
      </c>
      <c r="Q109" s="111">
        <v>0.70833333333333337</v>
      </c>
      <c r="R109" s="111">
        <v>0.79166666666666663</v>
      </c>
      <c r="S109" s="111">
        <v>0.875</v>
      </c>
      <c r="T109" s="111"/>
      <c r="U109" s="111"/>
      <c r="V109" s="111"/>
      <c r="W109" s="111"/>
      <c r="X109" s="111"/>
      <c r="Y109" s="111"/>
      <c r="Z109" s="119"/>
    </row>
    <row r="110" spans="2:26" s="1" customFormat="1" x14ac:dyDescent="0.25">
      <c r="B110" s="17" t="s">
        <v>94</v>
      </c>
      <c r="C110" s="18">
        <v>1</v>
      </c>
      <c r="D110" s="19"/>
      <c r="E110" s="20">
        <f t="shared" ref="E110:F110" si="290">E109+(IF(E$108="A",$C110,$D110))/1440</f>
        <v>0.79236111111111107</v>
      </c>
      <c r="F110" s="71">
        <f t="shared" si="290"/>
        <v>0.87569444444444444</v>
      </c>
      <c r="G110" s="79"/>
      <c r="H110" s="40"/>
      <c r="I110" s="40"/>
      <c r="J110" s="80"/>
      <c r="K110" s="21">
        <f t="shared" ref="K110:K124" si="291">K109+(IF(K$108="A",$C110,$D110))/1440</f>
        <v>0.20902777777777778</v>
      </c>
      <c r="L110" s="21">
        <f t="shared" ref="L110:S122" si="292">L109+(IF(L$108="A",$C110,$D110))/1440</f>
        <v>0.29236111111111113</v>
      </c>
      <c r="M110" s="21">
        <f t="shared" si="292"/>
        <v>0.37569444444444444</v>
      </c>
      <c r="N110" s="21">
        <f t="shared" si="292"/>
        <v>0.45902777777777776</v>
      </c>
      <c r="O110" s="21">
        <f t="shared" si="292"/>
        <v>0.54236111111111107</v>
      </c>
      <c r="P110" s="21">
        <f t="shared" si="292"/>
        <v>0.62569444444444444</v>
      </c>
      <c r="Q110" s="21">
        <f t="shared" si="292"/>
        <v>0.70902777777777781</v>
      </c>
      <c r="R110" s="21">
        <f t="shared" si="292"/>
        <v>0.79236111111111107</v>
      </c>
      <c r="S110" s="21">
        <f t="shared" si="292"/>
        <v>0.87569444444444444</v>
      </c>
      <c r="T110" s="21"/>
      <c r="U110" s="21"/>
      <c r="V110" s="21"/>
      <c r="W110" s="21"/>
      <c r="X110" s="21"/>
      <c r="Y110" s="21"/>
      <c r="Z110" s="22"/>
    </row>
    <row r="111" spans="2:26" s="1" customFormat="1" x14ac:dyDescent="0.25">
      <c r="B111" s="17" t="s">
        <v>93</v>
      </c>
      <c r="C111" s="18">
        <v>2</v>
      </c>
      <c r="D111" s="19"/>
      <c r="E111" s="20">
        <f t="shared" ref="E111:F111" si="293">E110+(IF(E$108="A",$C111,$D111))/1440</f>
        <v>0.79374999999999996</v>
      </c>
      <c r="F111" s="71">
        <f t="shared" si="293"/>
        <v>0.87708333333333333</v>
      </c>
      <c r="G111" s="79"/>
      <c r="H111" s="40"/>
      <c r="I111" s="40"/>
      <c r="J111" s="80"/>
      <c r="K111" s="21">
        <f t="shared" si="291"/>
        <v>0.21041666666666667</v>
      </c>
      <c r="L111" s="21">
        <f t="shared" si="292"/>
        <v>0.29375000000000001</v>
      </c>
      <c r="M111" s="21">
        <f t="shared" si="292"/>
        <v>0.37708333333333333</v>
      </c>
      <c r="N111" s="21">
        <f t="shared" si="292"/>
        <v>0.46041666666666664</v>
      </c>
      <c r="O111" s="21">
        <f t="shared" si="292"/>
        <v>0.54374999999999996</v>
      </c>
      <c r="P111" s="21">
        <f t="shared" si="292"/>
        <v>0.62708333333333333</v>
      </c>
      <c r="Q111" s="21">
        <f t="shared" si="292"/>
        <v>0.7104166666666667</v>
      </c>
      <c r="R111" s="21">
        <f t="shared" si="292"/>
        <v>0.79374999999999996</v>
      </c>
      <c r="S111" s="21">
        <f t="shared" si="292"/>
        <v>0.87708333333333333</v>
      </c>
      <c r="T111" s="21"/>
      <c r="U111" s="21"/>
      <c r="V111" s="21"/>
      <c r="W111" s="21"/>
      <c r="X111" s="21"/>
      <c r="Y111" s="21"/>
      <c r="Z111" s="22"/>
    </row>
    <row r="112" spans="2:26" s="1" customFormat="1" x14ac:dyDescent="0.25">
      <c r="B112" s="17" t="s">
        <v>29</v>
      </c>
      <c r="C112" s="18">
        <v>2</v>
      </c>
      <c r="D112" s="19"/>
      <c r="E112" s="20">
        <f t="shared" ref="E112:F112" si="294">E111+(IF(E$108="A",$C112,$D112))/1440</f>
        <v>0.79513888888888884</v>
      </c>
      <c r="F112" s="71">
        <f t="shared" si="294"/>
        <v>0.87847222222222221</v>
      </c>
      <c r="G112" s="79"/>
      <c r="H112" s="40"/>
      <c r="I112" s="40"/>
      <c r="J112" s="80"/>
      <c r="K112" s="21">
        <f t="shared" si="291"/>
        <v>0.21180555555555555</v>
      </c>
      <c r="L112" s="21">
        <f t="shared" si="292"/>
        <v>0.2951388888888889</v>
      </c>
      <c r="M112" s="21">
        <f t="shared" si="292"/>
        <v>0.37847222222222221</v>
      </c>
      <c r="N112" s="21">
        <f t="shared" si="292"/>
        <v>0.46180555555555552</v>
      </c>
      <c r="O112" s="21">
        <f t="shared" si="292"/>
        <v>0.54513888888888884</v>
      </c>
      <c r="P112" s="21">
        <f t="shared" si="292"/>
        <v>0.62847222222222221</v>
      </c>
      <c r="Q112" s="21">
        <f t="shared" si="292"/>
        <v>0.71180555555555558</v>
      </c>
      <c r="R112" s="21">
        <f t="shared" si="292"/>
        <v>0.79513888888888884</v>
      </c>
      <c r="S112" s="21">
        <f t="shared" si="292"/>
        <v>0.87847222222222221</v>
      </c>
      <c r="T112" s="21"/>
      <c r="U112" s="21"/>
      <c r="V112" s="21"/>
      <c r="W112" s="21"/>
      <c r="X112" s="21"/>
      <c r="Y112" s="21"/>
      <c r="Z112" s="22"/>
    </row>
    <row r="113" spans="2:26" s="1" customFormat="1" x14ac:dyDescent="0.25">
      <c r="B113" s="17" t="s">
        <v>28</v>
      </c>
      <c r="C113" s="18">
        <v>1</v>
      </c>
      <c r="D113" s="19"/>
      <c r="E113" s="20">
        <f t="shared" ref="E113:F113" si="295">E112+(IF(E$108="A",$C113,$D113))/1440</f>
        <v>0.79583333333333328</v>
      </c>
      <c r="F113" s="71">
        <f t="shared" si="295"/>
        <v>0.87916666666666665</v>
      </c>
      <c r="G113" s="79"/>
      <c r="H113" s="40"/>
      <c r="I113" s="40"/>
      <c r="J113" s="80"/>
      <c r="K113" s="21">
        <f t="shared" si="291"/>
        <v>0.21249999999999999</v>
      </c>
      <c r="L113" s="21">
        <f t="shared" si="292"/>
        <v>0.29583333333333334</v>
      </c>
      <c r="M113" s="21">
        <f t="shared" si="292"/>
        <v>0.37916666666666665</v>
      </c>
      <c r="N113" s="21">
        <f t="shared" si="292"/>
        <v>0.46249999999999997</v>
      </c>
      <c r="O113" s="21">
        <f t="shared" si="292"/>
        <v>0.54583333333333328</v>
      </c>
      <c r="P113" s="21">
        <f t="shared" si="292"/>
        <v>0.62916666666666665</v>
      </c>
      <c r="Q113" s="21">
        <f t="shared" si="292"/>
        <v>0.71250000000000002</v>
      </c>
      <c r="R113" s="21">
        <f t="shared" si="292"/>
        <v>0.79583333333333328</v>
      </c>
      <c r="S113" s="21">
        <f t="shared" si="292"/>
        <v>0.87916666666666665</v>
      </c>
      <c r="T113" s="21"/>
      <c r="U113" s="21"/>
      <c r="V113" s="21"/>
      <c r="W113" s="21"/>
      <c r="X113" s="21"/>
      <c r="Y113" s="21"/>
      <c r="Z113" s="22"/>
    </row>
    <row r="114" spans="2:26" s="1" customFormat="1" x14ac:dyDescent="0.25">
      <c r="B114" s="17" t="s">
        <v>96</v>
      </c>
      <c r="C114" s="18">
        <v>2</v>
      </c>
      <c r="D114" s="19"/>
      <c r="E114" s="20">
        <f t="shared" ref="E114:F114" si="296">E113+(IF(E$108="A",$C114,$D114))/1440</f>
        <v>0.79722222222222217</v>
      </c>
      <c r="F114" s="71">
        <f t="shared" si="296"/>
        <v>0.88055555555555554</v>
      </c>
      <c r="G114" s="79"/>
      <c r="H114" s="40"/>
      <c r="I114" s="40"/>
      <c r="J114" s="80"/>
      <c r="K114" s="21">
        <f t="shared" si="291"/>
        <v>0.21388888888888888</v>
      </c>
      <c r="L114" s="21">
        <f t="shared" si="292"/>
        <v>0.29722222222222222</v>
      </c>
      <c r="M114" s="21">
        <f t="shared" si="292"/>
        <v>0.38055555555555554</v>
      </c>
      <c r="N114" s="21">
        <f t="shared" si="292"/>
        <v>0.46388888888888885</v>
      </c>
      <c r="O114" s="21">
        <f t="shared" si="292"/>
        <v>0.54722222222222217</v>
      </c>
      <c r="P114" s="21">
        <f t="shared" si="292"/>
        <v>0.63055555555555554</v>
      </c>
      <c r="Q114" s="21">
        <f t="shared" si="292"/>
        <v>0.71388888888888891</v>
      </c>
      <c r="R114" s="21">
        <f t="shared" si="292"/>
        <v>0.79722222222222217</v>
      </c>
      <c r="S114" s="21">
        <f t="shared" si="292"/>
        <v>0.88055555555555554</v>
      </c>
      <c r="T114" s="21"/>
      <c r="U114" s="21"/>
      <c r="V114" s="21"/>
      <c r="W114" s="21"/>
      <c r="X114" s="21"/>
      <c r="Y114" s="21"/>
      <c r="Z114" s="22"/>
    </row>
    <row r="115" spans="2:26" s="1" customFormat="1" x14ac:dyDescent="0.25">
      <c r="B115" s="17" t="s">
        <v>27</v>
      </c>
      <c r="C115" s="18">
        <v>2</v>
      </c>
      <c r="D115" s="19"/>
      <c r="E115" s="20">
        <f t="shared" ref="E115:F115" si="297">E114+(IF(E$108="A",$C115,$D115))/1440</f>
        <v>0.79861111111111105</v>
      </c>
      <c r="F115" s="71">
        <f t="shared" si="297"/>
        <v>0.88194444444444442</v>
      </c>
      <c r="G115" s="79"/>
      <c r="H115" s="40"/>
      <c r="I115" s="40"/>
      <c r="J115" s="80"/>
      <c r="K115" s="21">
        <f t="shared" si="291"/>
        <v>0.21527777777777776</v>
      </c>
      <c r="L115" s="21">
        <f t="shared" si="292"/>
        <v>0.2986111111111111</v>
      </c>
      <c r="M115" s="21">
        <f t="shared" si="292"/>
        <v>0.38194444444444442</v>
      </c>
      <c r="N115" s="21">
        <f t="shared" si="292"/>
        <v>0.46527777777777773</v>
      </c>
      <c r="O115" s="21">
        <f t="shared" si="292"/>
        <v>0.54861111111111105</v>
      </c>
      <c r="P115" s="21">
        <f t="shared" si="292"/>
        <v>0.63194444444444442</v>
      </c>
      <c r="Q115" s="21">
        <f t="shared" si="292"/>
        <v>0.71527777777777779</v>
      </c>
      <c r="R115" s="21">
        <f t="shared" si="292"/>
        <v>0.79861111111111105</v>
      </c>
      <c r="S115" s="21">
        <f t="shared" si="292"/>
        <v>0.88194444444444442</v>
      </c>
      <c r="T115" s="21"/>
      <c r="U115" s="21"/>
      <c r="V115" s="21"/>
      <c r="W115" s="21"/>
      <c r="X115" s="21"/>
      <c r="Y115" s="21"/>
      <c r="Z115" s="22"/>
    </row>
    <row r="116" spans="2:26" s="1" customFormat="1" x14ac:dyDescent="0.25">
      <c r="B116" s="17" t="s">
        <v>26</v>
      </c>
      <c r="C116" s="18">
        <v>1</v>
      </c>
      <c r="D116" s="19"/>
      <c r="E116" s="20">
        <f t="shared" ref="E116:F116" si="298">E115+(IF(E$108="A",$C116,$D116))/1440</f>
        <v>0.79930555555555549</v>
      </c>
      <c r="F116" s="71">
        <f t="shared" si="298"/>
        <v>0.88263888888888886</v>
      </c>
      <c r="G116" s="79"/>
      <c r="H116" s="40"/>
      <c r="I116" s="40"/>
      <c r="J116" s="80"/>
      <c r="K116" s="21">
        <f t="shared" si="291"/>
        <v>0.2159722222222222</v>
      </c>
      <c r="L116" s="21">
        <f t="shared" si="292"/>
        <v>0.29930555555555555</v>
      </c>
      <c r="M116" s="21">
        <f t="shared" si="292"/>
        <v>0.38263888888888886</v>
      </c>
      <c r="N116" s="21">
        <f t="shared" si="292"/>
        <v>0.46597222222222218</v>
      </c>
      <c r="O116" s="21">
        <f t="shared" si="292"/>
        <v>0.54930555555555549</v>
      </c>
      <c r="P116" s="21">
        <f t="shared" si="292"/>
        <v>0.63263888888888886</v>
      </c>
      <c r="Q116" s="21">
        <f t="shared" si="292"/>
        <v>0.71597222222222223</v>
      </c>
      <c r="R116" s="21">
        <f t="shared" si="292"/>
        <v>0.79930555555555549</v>
      </c>
      <c r="S116" s="21">
        <f t="shared" si="292"/>
        <v>0.88263888888888886</v>
      </c>
      <c r="T116" s="21"/>
      <c r="U116" s="21"/>
      <c r="V116" s="21"/>
      <c r="W116" s="21"/>
      <c r="X116" s="21"/>
      <c r="Y116" s="21"/>
      <c r="Z116" s="22"/>
    </row>
    <row r="117" spans="2:26" s="1" customFormat="1" x14ac:dyDescent="0.25">
      <c r="B117" s="17" t="s">
        <v>88</v>
      </c>
      <c r="C117" s="18">
        <v>1</v>
      </c>
      <c r="D117" s="19"/>
      <c r="E117" s="20">
        <f t="shared" ref="E117:F117" si="299">E116+(IF(E$108="A",$C117,$D117))/1440</f>
        <v>0.79999999999999993</v>
      </c>
      <c r="F117" s="71">
        <f t="shared" si="299"/>
        <v>0.8833333333333333</v>
      </c>
      <c r="G117" s="79"/>
      <c r="H117" s="40"/>
      <c r="I117" s="40"/>
      <c r="J117" s="80"/>
      <c r="K117" s="21">
        <f t="shared" si="291"/>
        <v>0.21666666666666665</v>
      </c>
      <c r="L117" s="21">
        <f t="shared" si="292"/>
        <v>0.3</v>
      </c>
      <c r="M117" s="21">
        <f t="shared" si="292"/>
        <v>0.3833333333333333</v>
      </c>
      <c r="N117" s="21">
        <f t="shared" si="292"/>
        <v>0.46666666666666662</v>
      </c>
      <c r="O117" s="21">
        <f t="shared" si="292"/>
        <v>0.54999999999999993</v>
      </c>
      <c r="P117" s="21">
        <f t="shared" si="292"/>
        <v>0.6333333333333333</v>
      </c>
      <c r="Q117" s="21">
        <f t="shared" si="292"/>
        <v>0.71666666666666667</v>
      </c>
      <c r="R117" s="21">
        <f t="shared" si="292"/>
        <v>0.79999999999999993</v>
      </c>
      <c r="S117" s="21">
        <f t="shared" si="292"/>
        <v>0.8833333333333333</v>
      </c>
      <c r="T117" s="21"/>
      <c r="U117" s="21"/>
      <c r="V117" s="21"/>
      <c r="W117" s="21"/>
      <c r="X117" s="21"/>
      <c r="Y117" s="21"/>
      <c r="Z117" s="22"/>
    </row>
    <row r="118" spans="2:26" s="1" customFormat="1" x14ac:dyDescent="0.25">
      <c r="B118" s="17" t="s">
        <v>87</v>
      </c>
      <c r="C118" s="18">
        <v>1</v>
      </c>
      <c r="D118" s="19"/>
      <c r="E118" s="20">
        <f t="shared" ref="E118:F118" si="300">E117+(IF(E$108="A",$C118,$D118))/1440</f>
        <v>0.80069444444444438</v>
      </c>
      <c r="F118" s="71">
        <f t="shared" si="300"/>
        <v>0.88402777777777775</v>
      </c>
      <c r="G118" s="79"/>
      <c r="H118" s="40"/>
      <c r="I118" s="40"/>
      <c r="J118" s="80"/>
      <c r="K118" s="21">
        <f t="shared" si="291"/>
        <v>0.21736111111111109</v>
      </c>
      <c r="L118" s="21">
        <f t="shared" si="292"/>
        <v>0.30069444444444443</v>
      </c>
      <c r="M118" s="21">
        <f t="shared" si="292"/>
        <v>0.38402777777777775</v>
      </c>
      <c r="N118" s="21">
        <f t="shared" si="292"/>
        <v>0.46736111111111106</v>
      </c>
      <c r="O118" s="21">
        <f t="shared" si="292"/>
        <v>0.55069444444444438</v>
      </c>
      <c r="P118" s="21">
        <f t="shared" si="292"/>
        <v>0.63402777777777775</v>
      </c>
      <c r="Q118" s="21">
        <f t="shared" si="292"/>
        <v>0.71736111111111112</v>
      </c>
      <c r="R118" s="21">
        <f t="shared" si="292"/>
        <v>0.80069444444444438</v>
      </c>
      <c r="S118" s="21">
        <f t="shared" si="292"/>
        <v>0.88402777777777775</v>
      </c>
      <c r="T118" s="21"/>
      <c r="U118" s="21"/>
      <c r="V118" s="21"/>
      <c r="W118" s="21"/>
      <c r="X118" s="21"/>
      <c r="Y118" s="21"/>
      <c r="Z118" s="22"/>
    </row>
    <row r="119" spans="2:26" s="1" customFormat="1" x14ac:dyDescent="0.25">
      <c r="B119" s="17" t="s">
        <v>80</v>
      </c>
      <c r="C119" s="18">
        <v>2</v>
      </c>
      <c r="D119" s="19"/>
      <c r="E119" s="20">
        <f t="shared" ref="E119:F119" si="301">E118+(IF(E$108="A",$C119,$D119))/1440</f>
        <v>0.80208333333333326</v>
      </c>
      <c r="F119" s="71">
        <f t="shared" si="301"/>
        <v>0.88541666666666663</v>
      </c>
      <c r="G119" s="79"/>
      <c r="H119" s="40"/>
      <c r="I119" s="40"/>
      <c r="J119" s="80"/>
      <c r="K119" s="21">
        <f t="shared" si="291"/>
        <v>0.21874999999999997</v>
      </c>
      <c r="L119" s="21">
        <f t="shared" si="292"/>
        <v>0.30208333333333331</v>
      </c>
      <c r="M119" s="21">
        <f t="shared" si="292"/>
        <v>0.38541666666666663</v>
      </c>
      <c r="N119" s="21">
        <f t="shared" si="292"/>
        <v>0.46874999999999994</v>
      </c>
      <c r="O119" s="21">
        <f t="shared" si="292"/>
        <v>0.55208333333333326</v>
      </c>
      <c r="P119" s="21">
        <f t="shared" si="292"/>
        <v>0.63541666666666663</v>
      </c>
      <c r="Q119" s="21">
        <f t="shared" si="292"/>
        <v>0.71875</v>
      </c>
      <c r="R119" s="21">
        <f t="shared" si="292"/>
        <v>0.80208333333333326</v>
      </c>
      <c r="S119" s="21">
        <f t="shared" si="292"/>
        <v>0.88541666666666663</v>
      </c>
      <c r="T119" s="21"/>
      <c r="U119" s="21"/>
      <c r="V119" s="21"/>
      <c r="W119" s="21"/>
      <c r="X119" s="21"/>
      <c r="Y119" s="21"/>
      <c r="Z119" s="22"/>
    </row>
    <row r="120" spans="2:26" s="1" customFormat="1" x14ac:dyDescent="0.25">
      <c r="B120" s="17" t="s">
        <v>79</v>
      </c>
      <c r="C120" s="18">
        <v>2</v>
      </c>
      <c r="D120" s="19"/>
      <c r="E120" s="20">
        <f t="shared" ref="E120:F120" si="302">E119+(IF(E$108="A",$C120,$D120))/1440</f>
        <v>0.80347222222222214</v>
      </c>
      <c r="F120" s="71">
        <f t="shared" si="302"/>
        <v>0.88680555555555551</v>
      </c>
      <c r="G120" s="79"/>
      <c r="H120" s="40"/>
      <c r="I120" s="40"/>
      <c r="J120" s="80"/>
      <c r="K120" s="21">
        <f t="shared" si="291"/>
        <v>0.22013888888888886</v>
      </c>
      <c r="L120" s="21">
        <f t="shared" si="292"/>
        <v>0.3034722222222222</v>
      </c>
      <c r="M120" s="21">
        <f t="shared" si="292"/>
        <v>0.38680555555555551</v>
      </c>
      <c r="N120" s="21">
        <f t="shared" si="292"/>
        <v>0.47013888888888883</v>
      </c>
      <c r="O120" s="21">
        <f t="shared" si="292"/>
        <v>0.55347222222222214</v>
      </c>
      <c r="P120" s="21">
        <f t="shared" si="292"/>
        <v>0.63680555555555551</v>
      </c>
      <c r="Q120" s="21">
        <f t="shared" si="292"/>
        <v>0.72013888888888888</v>
      </c>
      <c r="R120" s="21">
        <f t="shared" si="292"/>
        <v>0.80347222222222214</v>
      </c>
      <c r="S120" s="21">
        <f t="shared" si="292"/>
        <v>0.88680555555555551</v>
      </c>
      <c r="T120" s="21"/>
      <c r="U120" s="21"/>
      <c r="V120" s="21"/>
      <c r="W120" s="21"/>
      <c r="X120" s="21"/>
      <c r="Y120" s="21"/>
      <c r="Z120" s="22"/>
    </row>
    <row r="121" spans="2:26" s="1" customFormat="1" x14ac:dyDescent="0.25">
      <c r="B121" s="17" t="s">
        <v>107</v>
      </c>
      <c r="C121" s="18">
        <v>3</v>
      </c>
      <c r="D121" s="19"/>
      <c r="E121" s="20">
        <f t="shared" ref="E121:F121" si="303">E120+(IF(E$108="A",$C121,$D121))/1440</f>
        <v>0.80555555555555547</v>
      </c>
      <c r="F121" s="71">
        <f t="shared" si="303"/>
        <v>0.88888888888888884</v>
      </c>
      <c r="G121" s="79"/>
      <c r="H121" s="40"/>
      <c r="I121" s="40"/>
      <c r="J121" s="80"/>
      <c r="K121" s="21">
        <f t="shared" si="291"/>
        <v>0.22222222222222218</v>
      </c>
      <c r="L121" s="21">
        <f t="shared" si="292"/>
        <v>0.30555555555555552</v>
      </c>
      <c r="M121" s="21">
        <f t="shared" si="292"/>
        <v>0.38888888888888884</v>
      </c>
      <c r="N121" s="21">
        <f t="shared" si="292"/>
        <v>0.47222222222222215</v>
      </c>
      <c r="O121" s="21">
        <f t="shared" si="292"/>
        <v>0.55555555555555547</v>
      </c>
      <c r="P121" s="21">
        <f t="shared" si="292"/>
        <v>0.63888888888888884</v>
      </c>
      <c r="Q121" s="21">
        <f t="shared" si="292"/>
        <v>0.72222222222222221</v>
      </c>
      <c r="R121" s="21">
        <f t="shared" si="292"/>
        <v>0.80555555555555547</v>
      </c>
      <c r="S121" s="21">
        <f t="shared" si="292"/>
        <v>0.88888888888888884</v>
      </c>
      <c r="T121" s="21"/>
      <c r="U121" s="21"/>
      <c r="V121" s="21"/>
      <c r="W121" s="21"/>
      <c r="X121" s="21"/>
      <c r="Y121" s="21"/>
      <c r="Z121" s="22"/>
    </row>
    <row r="122" spans="2:26" s="1" customFormat="1" x14ac:dyDescent="0.25">
      <c r="B122" s="17" t="s">
        <v>102</v>
      </c>
      <c r="C122" s="18">
        <v>2</v>
      </c>
      <c r="D122" s="19"/>
      <c r="E122" s="20">
        <f t="shared" ref="E122:F122" si="304">E121+(IF(E$108="A",$C122,$D122))/1440</f>
        <v>0.80694444444444435</v>
      </c>
      <c r="F122" s="71">
        <f t="shared" si="304"/>
        <v>0.89027777777777772</v>
      </c>
      <c r="G122" s="79"/>
      <c r="H122" s="40"/>
      <c r="I122" s="40"/>
      <c r="J122" s="80"/>
      <c r="K122" s="21">
        <f t="shared" si="291"/>
        <v>0.22361111111111107</v>
      </c>
      <c r="L122" s="21">
        <f t="shared" si="292"/>
        <v>0.30694444444444441</v>
      </c>
      <c r="M122" s="21">
        <f t="shared" si="292"/>
        <v>0.39027777777777772</v>
      </c>
      <c r="N122" s="21">
        <f t="shared" si="292"/>
        <v>0.47361111111111104</v>
      </c>
      <c r="O122" s="21">
        <f t="shared" ref="O122:S129" si="305">O121+(IF(O$108="A",$C122,$D122))/1440</f>
        <v>0.55694444444444435</v>
      </c>
      <c r="P122" s="21">
        <f t="shared" si="305"/>
        <v>0.64027777777777772</v>
      </c>
      <c r="Q122" s="21">
        <f t="shared" si="305"/>
        <v>0.72361111111111109</v>
      </c>
      <c r="R122" s="21">
        <f t="shared" si="305"/>
        <v>0.80694444444444435</v>
      </c>
      <c r="S122" s="21">
        <f t="shared" si="305"/>
        <v>0.89027777777777772</v>
      </c>
      <c r="T122" s="21"/>
      <c r="U122" s="21"/>
      <c r="V122" s="21"/>
      <c r="W122" s="21"/>
      <c r="X122" s="21"/>
      <c r="Y122" s="21"/>
      <c r="Z122" s="22"/>
    </row>
    <row r="123" spans="2:26" s="1" customFormat="1" x14ac:dyDescent="0.25">
      <c r="B123" s="17" t="s">
        <v>101</v>
      </c>
      <c r="C123" s="18">
        <v>2</v>
      </c>
      <c r="D123" s="19"/>
      <c r="E123" s="20">
        <f t="shared" ref="E123:F123" si="306">E122+(IF(E$108="A",$C123,$D123))/1440</f>
        <v>0.80833333333333324</v>
      </c>
      <c r="F123" s="71">
        <f t="shared" si="306"/>
        <v>0.89166666666666661</v>
      </c>
      <c r="G123" s="79"/>
      <c r="H123" s="40"/>
      <c r="I123" s="40"/>
      <c r="J123" s="80"/>
      <c r="K123" s="21">
        <f t="shared" si="291"/>
        <v>0.22499999999999995</v>
      </c>
      <c r="L123" s="21">
        <f t="shared" ref="L123:S124" si="307">L122+(IF(L$108="A",$C123,$D123))/1440</f>
        <v>0.30833333333333329</v>
      </c>
      <c r="M123" s="21">
        <f t="shared" si="307"/>
        <v>0.39166666666666661</v>
      </c>
      <c r="N123" s="21">
        <f t="shared" si="307"/>
        <v>0.47499999999999992</v>
      </c>
      <c r="O123" s="21">
        <f t="shared" si="307"/>
        <v>0.55833333333333324</v>
      </c>
      <c r="P123" s="21">
        <f t="shared" si="307"/>
        <v>0.64166666666666661</v>
      </c>
      <c r="Q123" s="21">
        <f t="shared" si="307"/>
        <v>0.72499999999999998</v>
      </c>
      <c r="R123" s="21">
        <f t="shared" si="307"/>
        <v>0.80833333333333324</v>
      </c>
      <c r="S123" s="21">
        <f t="shared" si="307"/>
        <v>0.89166666666666661</v>
      </c>
      <c r="T123" s="21"/>
      <c r="U123" s="21"/>
      <c r="V123" s="21"/>
      <c r="W123" s="21"/>
      <c r="X123" s="21"/>
      <c r="Y123" s="21"/>
      <c r="Z123" s="22"/>
    </row>
    <row r="124" spans="2:26" s="1" customFormat="1" x14ac:dyDescent="0.25">
      <c r="B124" s="17" t="s">
        <v>100</v>
      </c>
      <c r="C124" s="18">
        <v>1</v>
      </c>
      <c r="D124" s="19"/>
      <c r="E124" s="20">
        <f t="shared" ref="E124:F124" si="308">E123+(IF(E$108="A",$C124,$D124))/1440</f>
        <v>0.80902777777777768</v>
      </c>
      <c r="F124" s="71">
        <f t="shared" si="308"/>
        <v>0.89236111111111105</v>
      </c>
      <c r="G124" s="79"/>
      <c r="H124" s="40"/>
      <c r="I124" s="40"/>
      <c r="J124" s="80"/>
      <c r="K124" s="21">
        <f t="shared" si="291"/>
        <v>0.22569444444444439</v>
      </c>
      <c r="L124" s="21">
        <f t="shared" si="307"/>
        <v>0.30902777777777773</v>
      </c>
      <c r="M124" s="21">
        <f t="shared" si="307"/>
        <v>0.39236111111111105</v>
      </c>
      <c r="N124" s="21">
        <f t="shared" si="307"/>
        <v>0.47569444444444436</v>
      </c>
      <c r="O124" s="21">
        <f t="shared" si="307"/>
        <v>0.55902777777777768</v>
      </c>
      <c r="P124" s="21">
        <f t="shared" si="307"/>
        <v>0.64236111111111105</v>
      </c>
      <c r="Q124" s="21">
        <f t="shared" si="307"/>
        <v>0.72569444444444442</v>
      </c>
      <c r="R124" s="21">
        <f t="shared" si="307"/>
        <v>0.80902777777777768</v>
      </c>
      <c r="S124" s="21">
        <f t="shared" si="307"/>
        <v>0.89236111111111105</v>
      </c>
      <c r="T124" s="21"/>
      <c r="U124" s="21"/>
      <c r="V124" s="21"/>
      <c r="W124" s="21"/>
      <c r="X124" s="21"/>
      <c r="Y124" s="21"/>
      <c r="Z124" s="22"/>
    </row>
    <row r="125" spans="2:26" s="1" customFormat="1" x14ac:dyDescent="0.25">
      <c r="B125" s="17" t="s">
        <v>99</v>
      </c>
      <c r="C125" s="18">
        <v>2</v>
      </c>
      <c r="D125" s="19"/>
      <c r="E125" s="20">
        <f t="shared" ref="E125:F125" si="309">E124+(IF(E$108="A",$C125,$D125))/1440</f>
        <v>0.81041666666666656</v>
      </c>
      <c r="F125" s="71">
        <f t="shared" si="309"/>
        <v>0.89374999999999993</v>
      </c>
      <c r="G125" s="79"/>
      <c r="H125" s="40"/>
      <c r="I125" s="40"/>
      <c r="J125" s="80"/>
      <c r="K125" s="21">
        <f t="shared" ref="K125:N129" si="310">K124+(IF(K$108="A",$C125,$D125))/1440</f>
        <v>0.22708333333333328</v>
      </c>
      <c r="L125" s="21">
        <f t="shared" si="310"/>
        <v>0.31041666666666662</v>
      </c>
      <c r="M125" s="21">
        <f t="shared" si="310"/>
        <v>0.39374999999999993</v>
      </c>
      <c r="N125" s="21">
        <f t="shared" si="310"/>
        <v>0.47708333333333325</v>
      </c>
      <c r="O125" s="21">
        <f t="shared" si="305"/>
        <v>0.56041666666666656</v>
      </c>
      <c r="P125" s="21">
        <f t="shared" si="305"/>
        <v>0.64374999999999993</v>
      </c>
      <c r="Q125" s="21">
        <f t="shared" si="305"/>
        <v>0.7270833333333333</v>
      </c>
      <c r="R125" s="21">
        <f t="shared" si="305"/>
        <v>0.81041666666666656</v>
      </c>
      <c r="S125" s="21">
        <f t="shared" si="305"/>
        <v>0.89374999999999993</v>
      </c>
      <c r="T125" s="21"/>
      <c r="U125" s="21"/>
      <c r="V125" s="21"/>
      <c r="W125" s="21"/>
      <c r="X125" s="21"/>
      <c r="Y125" s="21"/>
      <c r="Z125" s="22"/>
    </row>
    <row r="126" spans="2:26" s="1" customFormat="1" x14ac:dyDescent="0.25">
      <c r="B126" s="17" t="s">
        <v>98</v>
      </c>
      <c r="C126" s="18">
        <v>1</v>
      </c>
      <c r="D126" s="19"/>
      <c r="E126" s="20">
        <f t="shared" ref="E126:F126" si="311">E125+(IF(E$108="A",$C126,$D126))/1440</f>
        <v>0.81111111111111101</v>
      </c>
      <c r="F126" s="71">
        <f t="shared" si="311"/>
        <v>0.89444444444444438</v>
      </c>
      <c r="G126" s="79"/>
      <c r="H126" s="40"/>
      <c r="I126" s="40"/>
      <c r="J126" s="80"/>
      <c r="K126" s="21">
        <f t="shared" si="310"/>
        <v>0.22777777777777772</v>
      </c>
      <c r="L126" s="21">
        <f t="shared" si="310"/>
        <v>0.31111111111111106</v>
      </c>
      <c r="M126" s="21">
        <f t="shared" si="310"/>
        <v>0.39444444444444438</v>
      </c>
      <c r="N126" s="21">
        <f t="shared" si="310"/>
        <v>0.47777777777777769</v>
      </c>
      <c r="O126" s="21">
        <f t="shared" si="305"/>
        <v>0.56111111111111101</v>
      </c>
      <c r="P126" s="21">
        <f t="shared" si="305"/>
        <v>0.64444444444444438</v>
      </c>
      <c r="Q126" s="21">
        <f t="shared" si="305"/>
        <v>0.72777777777777775</v>
      </c>
      <c r="R126" s="21">
        <f t="shared" si="305"/>
        <v>0.81111111111111101</v>
      </c>
      <c r="S126" s="21">
        <f t="shared" si="305"/>
        <v>0.89444444444444438</v>
      </c>
      <c r="T126" s="21"/>
      <c r="U126" s="21"/>
      <c r="V126" s="21"/>
      <c r="W126" s="21"/>
      <c r="X126" s="21"/>
      <c r="Y126" s="21"/>
      <c r="Z126" s="22"/>
    </row>
    <row r="127" spans="2:26" s="1" customFormat="1" x14ac:dyDescent="0.25">
      <c r="B127" s="17" t="s">
        <v>97</v>
      </c>
      <c r="C127" s="18">
        <v>1</v>
      </c>
      <c r="D127" s="19"/>
      <c r="E127" s="20">
        <f t="shared" ref="E127:F127" si="312">E126+(IF(E$108="A",$C127,$D127))/1440</f>
        <v>0.81180555555555545</v>
      </c>
      <c r="F127" s="71">
        <f t="shared" si="312"/>
        <v>0.89513888888888882</v>
      </c>
      <c r="G127" s="79"/>
      <c r="H127" s="40"/>
      <c r="I127" s="40"/>
      <c r="J127" s="80"/>
      <c r="K127" s="21">
        <f t="shared" si="310"/>
        <v>0.22847222222222216</v>
      </c>
      <c r="L127" s="21">
        <f t="shared" si="310"/>
        <v>0.3118055555555555</v>
      </c>
      <c r="M127" s="21">
        <f t="shared" si="310"/>
        <v>0.39513888888888882</v>
      </c>
      <c r="N127" s="21">
        <f t="shared" si="310"/>
        <v>0.47847222222222213</v>
      </c>
      <c r="O127" s="21">
        <f t="shared" si="305"/>
        <v>0.56180555555555545</v>
      </c>
      <c r="P127" s="21">
        <f t="shared" si="305"/>
        <v>0.64513888888888882</v>
      </c>
      <c r="Q127" s="21">
        <f t="shared" si="305"/>
        <v>0.72847222222222219</v>
      </c>
      <c r="R127" s="21">
        <f t="shared" si="305"/>
        <v>0.81180555555555545</v>
      </c>
      <c r="S127" s="21">
        <f t="shared" si="305"/>
        <v>0.89513888888888882</v>
      </c>
      <c r="T127" s="21"/>
      <c r="U127" s="21"/>
      <c r="V127" s="21"/>
      <c r="W127" s="21"/>
      <c r="X127" s="21"/>
      <c r="Y127" s="21"/>
      <c r="Z127" s="22"/>
    </row>
    <row r="128" spans="2:26" s="1" customFormat="1" x14ac:dyDescent="0.25">
      <c r="B128" s="17" t="s">
        <v>24</v>
      </c>
      <c r="C128" s="18">
        <v>5</v>
      </c>
      <c r="D128" s="19"/>
      <c r="E128" s="20">
        <f t="shared" ref="E128:F128" si="313">E127+(IF(E$108="A",$C128,$D128))/1440</f>
        <v>0.81527777777777766</v>
      </c>
      <c r="F128" s="71">
        <f t="shared" si="313"/>
        <v>0.89861111111111103</v>
      </c>
      <c r="G128" s="79"/>
      <c r="H128" s="40"/>
      <c r="I128" s="40"/>
      <c r="J128" s="80"/>
      <c r="K128" s="21">
        <f t="shared" si="310"/>
        <v>0.23194444444444437</v>
      </c>
      <c r="L128" s="21">
        <f t="shared" si="310"/>
        <v>0.31527777777777771</v>
      </c>
      <c r="M128" s="21">
        <f t="shared" si="310"/>
        <v>0.39861111111111103</v>
      </c>
      <c r="N128" s="21">
        <f t="shared" si="310"/>
        <v>0.48194444444444434</v>
      </c>
      <c r="O128" s="21">
        <f t="shared" si="305"/>
        <v>0.56527777777777766</v>
      </c>
      <c r="P128" s="21">
        <f t="shared" si="305"/>
        <v>0.64861111111111103</v>
      </c>
      <c r="Q128" s="21">
        <f t="shared" si="305"/>
        <v>0.7319444444444444</v>
      </c>
      <c r="R128" s="21">
        <f t="shared" si="305"/>
        <v>0.81527777777777766</v>
      </c>
      <c r="S128" s="21">
        <f t="shared" si="305"/>
        <v>0.89861111111111103</v>
      </c>
      <c r="T128" s="21"/>
      <c r="U128" s="21"/>
      <c r="V128" s="21"/>
      <c r="W128" s="21"/>
      <c r="X128" s="21"/>
      <c r="Y128" s="21"/>
      <c r="Z128" s="22"/>
    </row>
    <row r="129" spans="2:26" s="1" customFormat="1" ht="13.5" thickBot="1" x14ac:dyDescent="0.3">
      <c r="B129" s="99" t="s">
        <v>23</v>
      </c>
      <c r="C129" s="12">
        <v>3</v>
      </c>
      <c r="D129" s="13"/>
      <c r="E129" s="114">
        <f t="shared" ref="E129:F129" si="314">E128+(IF(E$108="A",$C129,$D129))/1440</f>
        <v>0.81736111111111098</v>
      </c>
      <c r="F129" s="115">
        <f t="shared" si="314"/>
        <v>0.90069444444444435</v>
      </c>
      <c r="G129" s="79"/>
      <c r="H129" s="40"/>
      <c r="I129" s="40"/>
      <c r="J129" s="80"/>
      <c r="K129" s="101">
        <f t="shared" si="310"/>
        <v>0.2340277777777777</v>
      </c>
      <c r="L129" s="101">
        <f t="shared" si="310"/>
        <v>0.31736111111111104</v>
      </c>
      <c r="M129" s="101">
        <f t="shared" si="310"/>
        <v>0.40069444444444435</v>
      </c>
      <c r="N129" s="101">
        <f t="shared" si="310"/>
        <v>0.48402777777777767</v>
      </c>
      <c r="O129" s="101">
        <f t="shared" si="305"/>
        <v>0.56736111111111098</v>
      </c>
      <c r="P129" s="101">
        <f t="shared" si="305"/>
        <v>0.65069444444444435</v>
      </c>
      <c r="Q129" s="101">
        <f t="shared" si="305"/>
        <v>0.73402777777777772</v>
      </c>
      <c r="R129" s="101">
        <f t="shared" si="305"/>
        <v>0.81736111111111098</v>
      </c>
      <c r="S129" s="101">
        <f t="shared" si="305"/>
        <v>0.90069444444444435</v>
      </c>
      <c r="T129" s="101"/>
      <c r="U129" s="101"/>
      <c r="V129" s="101"/>
      <c r="W129" s="101"/>
      <c r="X129" s="101"/>
      <c r="Y129" s="101"/>
      <c r="Z129" s="102"/>
    </row>
    <row r="130" spans="2:26" ht="13" thickBot="1" x14ac:dyDescent="0.3"/>
    <row r="131" spans="2:26" x14ac:dyDescent="0.25">
      <c r="B131" s="24" t="s">
        <v>19</v>
      </c>
      <c r="C131" s="25"/>
      <c r="D131" s="26"/>
      <c r="E131" s="27">
        <v>20</v>
      </c>
      <c r="F131" s="74">
        <v>20</v>
      </c>
      <c r="G131" s="79"/>
      <c r="H131" s="40"/>
      <c r="I131" s="40"/>
      <c r="J131" s="80"/>
      <c r="K131" s="26">
        <v>20</v>
      </c>
      <c r="L131" s="27">
        <v>20</v>
      </c>
      <c r="M131" s="27">
        <v>20</v>
      </c>
      <c r="N131" s="27">
        <v>20</v>
      </c>
      <c r="O131" s="27">
        <v>20</v>
      </c>
      <c r="P131" s="27">
        <v>20</v>
      </c>
      <c r="Q131" s="27">
        <v>20</v>
      </c>
      <c r="R131" s="27">
        <v>20</v>
      </c>
      <c r="S131" s="27">
        <v>20</v>
      </c>
      <c r="T131" s="27"/>
      <c r="U131" s="27"/>
      <c r="V131" s="27"/>
      <c r="W131" s="27"/>
      <c r="X131" s="27"/>
      <c r="Y131" s="27"/>
      <c r="Z131" s="28"/>
    </row>
    <row r="132" spans="2:26" x14ac:dyDescent="0.25">
      <c r="B132" s="29" t="s">
        <v>20</v>
      </c>
      <c r="C132" s="30"/>
      <c r="D132" s="31"/>
      <c r="E132" s="32">
        <v>250</v>
      </c>
      <c r="F132" s="75">
        <v>250</v>
      </c>
      <c r="G132" s="79"/>
      <c r="H132" s="40"/>
      <c r="I132" s="40"/>
      <c r="J132" s="80"/>
      <c r="K132" s="31">
        <v>115</v>
      </c>
      <c r="L132" s="32">
        <v>115</v>
      </c>
      <c r="M132" s="32">
        <v>115</v>
      </c>
      <c r="N132" s="32">
        <v>115</v>
      </c>
      <c r="O132" s="32">
        <v>115</v>
      </c>
      <c r="P132" s="32">
        <v>115</v>
      </c>
      <c r="Q132" s="32">
        <v>115</v>
      </c>
      <c r="R132" s="32">
        <v>115</v>
      </c>
      <c r="S132" s="32">
        <v>115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3">
        <v>0</v>
      </c>
    </row>
    <row r="133" spans="2:26" ht="13" thickBot="1" x14ac:dyDescent="0.3">
      <c r="B133" s="34" t="s">
        <v>21</v>
      </c>
      <c r="C133" s="35"/>
      <c r="D133" s="36"/>
      <c r="E133" s="37">
        <f t="shared" ref="E133:F133" si="315">E131*E132</f>
        <v>5000</v>
      </c>
      <c r="F133" s="76">
        <f t="shared" si="315"/>
        <v>5000</v>
      </c>
      <c r="G133" s="79"/>
      <c r="H133" s="40"/>
      <c r="I133" s="40"/>
      <c r="J133" s="80"/>
      <c r="K133" s="36">
        <f>K131*K132</f>
        <v>2300</v>
      </c>
      <c r="L133" s="37">
        <f t="shared" ref="L133:Z133" si="316">L131*L132</f>
        <v>2300</v>
      </c>
      <c r="M133" s="37">
        <f t="shared" si="316"/>
        <v>2300</v>
      </c>
      <c r="N133" s="37">
        <f t="shared" si="316"/>
        <v>2300</v>
      </c>
      <c r="O133" s="37">
        <f t="shared" si="316"/>
        <v>2300</v>
      </c>
      <c r="P133" s="37">
        <f t="shared" si="316"/>
        <v>2300</v>
      </c>
      <c r="Q133" s="37">
        <f t="shared" si="316"/>
        <v>2300</v>
      </c>
      <c r="R133" s="37">
        <f t="shared" si="316"/>
        <v>2300</v>
      </c>
      <c r="S133" s="37">
        <f t="shared" si="316"/>
        <v>2300</v>
      </c>
      <c r="T133" s="37">
        <f t="shared" si="316"/>
        <v>0</v>
      </c>
      <c r="U133" s="37">
        <f t="shared" si="316"/>
        <v>0</v>
      </c>
      <c r="V133" s="37">
        <f t="shared" si="316"/>
        <v>0</v>
      </c>
      <c r="W133" s="37">
        <f t="shared" si="316"/>
        <v>0</v>
      </c>
      <c r="X133" s="37">
        <f t="shared" si="316"/>
        <v>0</v>
      </c>
      <c r="Y133" s="37">
        <f t="shared" si="316"/>
        <v>0</v>
      </c>
      <c r="Z133" s="38">
        <f t="shared" si="316"/>
        <v>0</v>
      </c>
    </row>
    <row r="134" spans="2:26" ht="13.5" thickBot="1" x14ac:dyDescent="0.35">
      <c r="Y134" s="290">
        <f>SUM(E101:Z101)+SUM(K133:Z133)</f>
        <v>121018</v>
      </c>
      <c r="Z134" s="291"/>
    </row>
    <row r="135" spans="2:26" ht="15" customHeight="1" x14ac:dyDescent="0.25"/>
  </sheetData>
  <mergeCells count="18">
    <mergeCell ref="C104:D104"/>
    <mergeCell ref="C105:D105"/>
    <mergeCell ref="B104:B108"/>
    <mergeCell ref="Y134:Z134"/>
    <mergeCell ref="C106:D107"/>
    <mergeCell ref="B3:B7"/>
    <mergeCell ref="B37:B41"/>
    <mergeCell ref="Y67:Z67"/>
    <mergeCell ref="B72:B76"/>
    <mergeCell ref="C3:D3"/>
    <mergeCell ref="C4:D4"/>
    <mergeCell ref="C5:D6"/>
    <mergeCell ref="C37:D37"/>
    <mergeCell ref="C38:D38"/>
    <mergeCell ref="C39:D40"/>
    <mergeCell ref="C72:D72"/>
    <mergeCell ref="C73:D73"/>
    <mergeCell ref="C74:D75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  <rowBreaks count="3" manualBreakCount="3">
    <brk id="35" min="1" max="25" man="1"/>
    <brk id="69" max="16383" man="1"/>
    <brk id="102" min="1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9F28-312E-4B19-BF59-68B8AC41C8E6}">
  <dimension ref="B1:Z42"/>
  <sheetViews>
    <sheetView topLeftCell="A22" zoomScaleNormal="100" zoomScaleSheetLayoutView="100" workbookViewId="0">
      <selection activeCell="AD25" sqref="AD25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110</v>
      </c>
      <c r="E1" s="2" t="s">
        <v>11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/>
      <c r="H3" s="4" t="s">
        <v>0</v>
      </c>
      <c r="I3" s="4" t="s">
        <v>2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2:26" s="1" customFormat="1" ht="12.75" customHeight="1" x14ac:dyDescent="0.35">
      <c r="B4" s="285"/>
      <c r="C4" s="296" t="s">
        <v>119</v>
      </c>
      <c r="D4" s="297"/>
      <c r="E4" s="167">
        <v>1</v>
      </c>
      <c r="F4" s="168">
        <v>3</v>
      </c>
      <c r="G4" s="168"/>
      <c r="H4" s="168">
        <v>5</v>
      </c>
      <c r="I4" s="168">
        <v>107</v>
      </c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9"/>
    </row>
    <row r="5" spans="2:26" s="1" customFormat="1" ht="12.75" customHeight="1" x14ac:dyDescent="0.35">
      <c r="B5" s="285"/>
      <c r="C5" s="292" t="s">
        <v>16</v>
      </c>
      <c r="D5" s="293"/>
      <c r="E5" s="6">
        <v>1771</v>
      </c>
      <c r="F5" s="7">
        <v>1771</v>
      </c>
      <c r="G5" s="7"/>
      <c r="H5" s="7">
        <v>1771</v>
      </c>
      <c r="I5" s="7">
        <v>1771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8"/>
    </row>
    <row r="6" spans="2:26" s="1" customFormat="1" x14ac:dyDescent="0.35">
      <c r="B6" s="285"/>
      <c r="C6" s="292"/>
      <c r="D6" s="293"/>
      <c r="E6" s="9">
        <v>1774</v>
      </c>
      <c r="F6" s="10">
        <v>1774</v>
      </c>
      <c r="G6" s="10"/>
      <c r="H6" s="10">
        <v>1774</v>
      </c>
      <c r="I6" s="10" t="s">
        <v>120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18</v>
      </c>
      <c r="G7" s="15"/>
      <c r="H7" s="15" t="s">
        <v>18</v>
      </c>
      <c r="I7" s="15" t="s">
        <v>18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/>
    </row>
    <row r="8" spans="2:26" s="1" customFormat="1" ht="13" x14ac:dyDescent="0.35">
      <c r="B8" s="109" t="s">
        <v>79</v>
      </c>
      <c r="C8" s="117"/>
      <c r="D8" s="118"/>
      <c r="E8" s="110">
        <v>0.30208333333333331</v>
      </c>
      <c r="F8" s="111">
        <v>0.38541666666666669</v>
      </c>
      <c r="G8" s="111"/>
      <c r="H8" s="111">
        <v>0.52083333333333337</v>
      </c>
      <c r="I8" s="111">
        <v>0.55555555555555558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9"/>
    </row>
    <row r="9" spans="2:26" s="1" customFormat="1" x14ac:dyDescent="0.35">
      <c r="B9" s="17" t="s">
        <v>80</v>
      </c>
      <c r="C9" s="18">
        <v>2</v>
      </c>
      <c r="D9" s="19"/>
      <c r="E9" s="20">
        <f>E8+(IF(E$7="A",$C9,$D9))/1440</f>
        <v>0.3034722222222222</v>
      </c>
      <c r="F9" s="21">
        <f t="shared" ref="F9:I15" si="0">F8+(IF(F$7="A",$C9,$D9))/1440</f>
        <v>0.38680555555555557</v>
      </c>
      <c r="G9" s="21"/>
      <c r="H9" s="21">
        <f t="shared" si="0"/>
        <v>0.52222222222222225</v>
      </c>
      <c r="I9" s="21">
        <f t="shared" si="0"/>
        <v>0.55694444444444446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</row>
    <row r="10" spans="2:26" s="1" customFormat="1" x14ac:dyDescent="0.35">
      <c r="B10" s="17" t="s">
        <v>81</v>
      </c>
      <c r="C10" s="18">
        <v>2</v>
      </c>
      <c r="D10" s="19"/>
      <c r="E10" s="20">
        <f t="shared" ref="E10:E15" si="1">E9+(IF(E$7="A",$C10,$D10))/1440</f>
        <v>0.30486111111111108</v>
      </c>
      <c r="F10" s="21">
        <f t="shared" si="0"/>
        <v>0.38819444444444445</v>
      </c>
      <c r="G10" s="21"/>
      <c r="H10" s="21">
        <f t="shared" si="0"/>
        <v>0.52361111111111114</v>
      </c>
      <c r="I10" s="21">
        <f t="shared" si="0"/>
        <v>0.55833333333333335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2"/>
    </row>
    <row r="11" spans="2:26" s="1" customFormat="1" x14ac:dyDescent="0.35">
      <c r="B11" s="17" t="s">
        <v>82</v>
      </c>
      <c r="C11" s="18">
        <v>1</v>
      </c>
      <c r="D11" s="19"/>
      <c r="E11" s="20">
        <f t="shared" si="1"/>
        <v>0.30555555555555552</v>
      </c>
      <c r="F11" s="21">
        <f t="shared" si="0"/>
        <v>0.3888888888888889</v>
      </c>
      <c r="G11" s="21"/>
      <c r="H11" s="21">
        <f t="shared" si="0"/>
        <v>0.52430555555555558</v>
      </c>
      <c r="I11" s="21">
        <f t="shared" si="0"/>
        <v>0.55902777777777779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2"/>
    </row>
    <row r="12" spans="2:26" s="1" customFormat="1" x14ac:dyDescent="0.35">
      <c r="B12" s="17" t="s">
        <v>83</v>
      </c>
      <c r="C12" s="18">
        <v>1</v>
      </c>
      <c r="D12" s="19"/>
      <c r="E12" s="20">
        <f t="shared" si="1"/>
        <v>0.30624999999999997</v>
      </c>
      <c r="F12" s="21">
        <f t="shared" si="0"/>
        <v>0.38958333333333334</v>
      </c>
      <c r="G12" s="21"/>
      <c r="H12" s="21">
        <f t="shared" si="0"/>
        <v>0.52500000000000002</v>
      </c>
      <c r="I12" s="21">
        <f t="shared" si="0"/>
        <v>0.55972222222222223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2"/>
    </row>
    <row r="13" spans="2:26" s="1" customFormat="1" x14ac:dyDescent="0.35">
      <c r="B13" s="17" t="s">
        <v>84</v>
      </c>
      <c r="C13" s="18">
        <v>1</v>
      </c>
      <c r="D13" s="19"/>
      <c r="E13" s="20">
        <f t="shared" si="1"/>
        <v>0.30694444444444441</v>
      </c>
      <c r="F13" s="21">
        <f t="shared" si="0"/>
        <v>0.39027777777777778</v>
      </c>
      <c r="G13" s="21"/>
      <c r="H13" s="21">
        <f t="shared" si="0"/>
        <v>0.52569444444444446</v>
      </c>
      <c r="I13" s="21">
        <f t="shared" si="0"/>
        <v>0.56041666666666667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2"/>
    </row>
    <row r="14" spans="2:26" s="1" customFormat="1" x14ac:dyDescent="0.35">
      <c r="B14" s="17" t="s">
        <v>85</v>
      </c>
      <c r="C14" s="18">
        <v>1</v>
      </c>
      <c r="D14" s="19"/>
      <c r="E14" s="20">
        <f t="shared" si="1"/>
        <v>0.30763888888888885</v>
      </c>
      <c r="F14" s="21">
        <f t="shared" si="0"/>
        <v>0.39097222222222222</v>
      </c>
      <c r="G14" s="21"/>
      <c r="H14" s="21">
        <f t="shared" si="0"/>
        <v>0.52638888888888891</v>
      </c>
      <c r="I14" s="21">
        <f t="shared" si="0"/>
        <v>0.56111111111111112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2"/>
    </row>
    <row r="15" spans="2:26" s="1" customFormat="1" ht="13.5" thickBot="1" x14ac:dyDescent="0.4">
      <c r="B15" s="99" t="s">
        <v>86</v>
      </c>
      <c r="C15" s="12">
        <v>1</v>
      </c>
      <c r="D15" s="13"/>
      <c r="E15" s="114">
        <f t="shared" si="1"/>
        <v>0.30833333333333329</v>
      </c>
      <c r="F15" s="101">
        <f t="shared" si="0"/>
        <v>0.39166666666666666</v>
      </c>
      <c r="G15" s="101"/>
      <c r="H15" s="101">
        <f t="shared" si="0"/>
        <v>0.52708333333333335</v>
      </c>
      <c r="I15" s="101">
        <f t="shared" si="0"/>
        <v>0.56180555555555556</v>
      </c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2"/>
    </row>
    <row r="16" spans="2:26" ht="13" thickBot="1" x14ac:dyDescent="0.3"/>
    <row r="17" spans="2:26" x14ac:dyDescent="0.25">
      <c r="B17" s="24" t="s">
        <v>19</v>
      </c>
      <c r="C17" s="25"/>
      <c r="D17" s="26"/>
      <c r="E17" s="27">
        <v>5</v>
      </c>
      <c r="F17" s="27">
        <v>5</v>
      </c>
      <c r="G17" s="27"/>
      <c r="H17" s="27">
        <v>5</v>
      </c>
      <c r="I17" s="27">
        <v>5</v>
      </c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8"/>
    </row>
    <row r="18" spans="2:26" x14ac:dyDescent="0.25">
      <c r="B18" s="29" t="s">
        <v>20</v>
      </c>
      <c r="C18" s="30"/>
      <c r="D18" s="31"/>
      <c r="E18" s="32">
        <v>250</v>
      </c>
      <c r="F18" s="32">
        <v>250</v>
      </c>
      <c r="G18" s="32"/>
      <c r="H18" s="32">
        <v>250</v>
      </c>
      <c r="I18" s="32">
        <v>187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3">
        <v>0</v>
      </c>
    </row>
    <row r="19" spans="2:26" ht="13" thickBot="1" x14ac:dyDescent="0.3">
      <c r="B19" s="34" t="s">
        <v>21</v>
      </c>
      <c r="C19" s="35"/>
      <c r="D19" s="36"/>
      <c r="E19" s="37">
        <f>E17*E18</f>
        <v>1250</v>
      </c>
      <c r="F19" s="37">
        <f t="shared" ref="F19:Z19" si="2">F17*F18</f>
        <v>1250</v>
      </c>
      <c r="G19" s="37"/>
      <c r="H19" s="37">
        <f t="shared" si="2"/>
        <v>1250</v>
      </c>
      <c r="I19" s="37">
        <f t="shared" si="2"/>
        <v>935</v>
      </c>
      <c r="J19" s="37">
        <f t="shared" si="2"/>
        <v>0</v>
      </c>
      <c r="K19" s="37">
        <f t="shared" si="2"/>
        <v>0</v>
      </c>
      <c r="L19" s="37">
        <f t="shared" si="2"/>
        <v>0</v>
      </c>
      <c r="M19" s="37">
        <f t="shared" si="2"/>
        <v>0</v>
      </c>
      <c r="N19" s="37">
        <f t="shared" si="2"/>
        <v>0</v>
      </c>
      <c r="O19" s="37">
        <f t="shared" si="2"/>
        <v>0</v>
      </c>
      <c r="P19" s="37">
        <f t="shared" si="2"/>
        <v>0</v>
      </c>
      <c r="Q19" s="37">
        <f t="shared" si="2"/>
        <v>0</v>
      </c>
      <c r="R19" s="37">
        <f t="shared" si="2"/>
        <v>0</v>
      </c>
      <c r="S19" s="37">
        <f t="shared" si="2"/>
        <v>0</v>
      </c>
      <c r="T19" s="37">
        <f t="shared" si="2"/>
        <v>0</v>
      </c>
      <c r="U19" s="37">
        <f t="shared" si="2"/>
        <v>0</v>
      </c>
      <c r="V19" s="37">
        <f t="shared" si="2"/>
        <v>0</v>
      </c>
      <c r="W19" s="37">
        <f t="shared" si="2"/>
        <v>0</v>
      </c>
      <c r="X19" s="37">
        <f t="shared" si="2"/>
        <v>0</v>
      </c>
      <c r="Y19" s="37">
        <f t="shared" si="2"/>
        <v>0</v>
      </c>
      <c r="Z19" s="38">
        <f t="shared" si="2"/>
        <v>0</v>
      </c>
    </row>
    <row r="20" spans="2:26" ht="13.5" thickBot="1" x14ac:dyDescent="0.35">
      <c r="Y20" s="290">
        <f>SUM(E19:Z19)</f>
        <v>4685</v>
      </c>
      <c r="Z20" s="291"/>
    </row>
    <row r="22" spans="2:26" s="1" customFormat="1" ht="15.5" x14ac:dyDescent="0.35">
      <c r="B22" s="1" t="s">
        <v>110</v>
      </c>
      <c r="E22" s="2" t="s">
        <v>11</v>
      </c>
      <c r="Z22" s="39" t="s">
        <v>22</v>
      </c>
    </row>
    <row r="23" spans="2:26" ht="13" thickBot="1" x14ac:dyDescent="0.3"/>
    <row r="24" spans="2:26" s="1" customFormat="1" ht="12.75" customHeight="1" x14ac:dyDescent="0.35">
      <c r="B24" s="284" t="s">
        <v>15</v>
      </c>
      <c r="C24" s="294" t="s">
        <v>3</v>
      </c>
      <c r="D24" s="295"/>
      <c r="E24" s="3" t="s">
        <v>0</v>
      </c>
      <c r="F24" s="4" t="s">
        <v>0</v>
      </c>
      <c r="G24" s="4"/>
      <c r="H24" s="4" t="s">
        <v>0</v>
      </c>
      <c r="I24" s="4" t="s">
        <v>2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5"/>
    </row>
    <row r="25" spans="2:26" s="1" customFormat="1" ht="12.75" customHeight="1" x14ac:dyDescent="0.35">
      <c r="B25" s="285"/>
      <c r="C25" s="296" t="s">
        <v>119</v>
      </c>
      <c r="D25" s="297"/>
      <c r="E25" s="167">
        <v>2</v>
      </c>
      <c r="F25" s="168">
        <v>4</v>
      </c>
      <c r="G25" s="168"/>
      <c r="H25" s="168">
        <v>6</v>
      </c>
      <c r="I25" s="168">
        <v>108</v>
      </c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9"/>
    </row>
    <row r="26" spans="2:26" s="1" customFormat="1" ht="12.75" customHeight="1" x14ac:dyDescent="0.35">
      <c r="B26" s="285"/>
      <c r="C26" s="292" t="s">
        <v>16</v>
      </c>
      <c r="D26" s="293"/>
      <c r="E26" s="6">
        <v>1771</v>
      </c>
      <c r="F26" s="7">
        <v>1771</v>
      </c>
      <c r="G26" s="7"/>
      <c r="H26" s="7">
        <v>1771</v>
      </c>
      <c r="I26" s="7">
        <v>1771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8"/>
    </row>
    <row r="27" spans="2:26" s="1" customFormat="1" x14ac:dyDescent="0.35">
      <c r="B27" s="285"/>
      <c r="C27" s="292"/>
      <c r="D27" s="293"/>
      <c r="E27" s="9">
        <v>1774</v>
      </c>
      <c r="F27" s="10">
        <v>1774</v>
      </c>
      <c r="G27" s="10"/>
      <c r="H27" s="10">
        <v>1774</v>
      </c>
      <c r="I27" s="10" t="s">
        <v>120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1"/>
    </row>
    <row r="28" spans="2:26" s="1" customFormat="1" ht="13.5" thickBot="1" x14ac:dyDescent="0.4">
      <c r="B28" s="286"/>
      <c r="C28" s="12" t="s">
        <v>17</v>
      </c>
      <c r="D28" s="13" t="s">
        <v>17</v>
      </c>
      <c r="E28" s="14" t="s">
        <v>18</v>
      </c>
      <c r="F28" s="15" t="s">
        <v>18</v>
      </c>
      <c r="G28" s="15"/>
      <c r="H28" s="15" t="s">
        <v>18</v>
      </c>
      <c r="I28" s="15" t="s">
        <v>18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6"/>
    </row>
    <row r="29" spans="2:26" s="1" customFormat="1" ht="13" x14ac:dyDescent="0.35">
      <c r="B29" s="109" t="s">
        <v>86</v>
      </c>
      <c r="C29" s="117"/>
      <c r="D29" s="118"/>
      <c r="E29" s="110">
        <v>0.30902777777777779</v>
      </c>
      <c r="F29" s="111">
        <v>0.3923611111111111</v>
      </c>
      <c r="G29" s="111"/>
      <c r="H29" s="111">
        <v>0.52777777777777779</v>
      </c>
      <c r="I29" s="111">
        <v>0.5625</v>
      </c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9"/>
    </row>
    <row r="30" spans="2:26" s="1" customFormat="1" x14ac:dyDescent="0.35">
      <c r="B30" s="17" t="s">
        <v>85</v>
      </c>
      <c r="C30" s="18">
        <v>1</v>
      </c>
      <c r="D30" s="19"/>
      <c r="E30" s="20">
        <f>E29+(IF(E$28="A",$C30,$D30))/1440</f>
        <v>0.30972222222222223</v>
      </c>
      <c r="F30" s="21">
        <f t="shared" ref="F30:I36" si="3">F29+(IF(F$28="A",$C30,$D30))/1440</f>
        <v>0.39305555555555555</v>
      </c>
      <c r="G30" s="21"/>
      <c r="H30" s="21">
        <f t="shared" si="3"/>
        <v>0.52847222222222223</v>
      </c>
      <c r="I30" s="21">
        <f t="shared" si="3"/>
        <v>0.56319444444444444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2"/>
    </row>
    <row r="31" spans="2:26" s="1" customFormat="1" x14ac:dyDescent="0.35">
      <c r="B31" s="17" t="s">
        <v>84</v>
      </c>
      <c r="C31" s="18">
        <v>2</v>
      </c>
      <c r="D31" s="19"/>
      <c r="E31" s="20">
        <f t="shared" ref="E31:E36" si="4">E30+(IF(E$28="A",$C31,$D31))/1440</f>
        <v>0.31111111111111112</v>
      </c>
      <c r="F31" s="21">
        <f t="shared" si="3"/>
        <v>0.39444444444444443</v>
      </c>
      <c r="G31" s="21"/>
      <c r="H31" s="21">
        <f t="shared" si="3"/>
        <v>0.52986111111111112</v>
      </c>
      <c r="I31" s="21">
        <f t="shared" si="3"/>
        <v>0.56458333333333333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2"/>
    </row>
    <row r="32" spans="2:26" s="1" customFormat="1" x14ac:dyDescent="0.35">
      <c r="B32" s="17" t="s">
        <v>83</v>
      </c>
      <c r="C32" s="18">
        <v>1</v>
      </c>
      <c r="D32" s="19"/>
      <c r="E32" s="20">
        <f t="shared" si="4"/>
        <v>0.31180555555555556</v>
      </c>
      <c r="F32" s="21">
        <f t="shared" si="3"/>
        <v>0.39513888888888887</v>
      </c>
      <c r="G32" s="21"/>
      <c r="H32" s="21">
        <f t="shared" si="3"/>
        <v>0.53055555555555556</v>
      </c>
      <c r="I32" s="21">
        <f t="shared" si="3"/>
        <v>0.56527777777777777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2"/>
    </row>
    <row r="33" spans="2:26" s="1" customFormat="1" x14ac:dyDescent="0.35">
      <c r="B33" s="17" t="s">
        <v>82</v>
      </c>
      <c r="C33" s="18">
        <v>1</v>
      </c>
      <c r="D33" s="19"/>
      <c r="E33" s="20">
        <f t="shared" si="4"/>
        <v>0.3125</v>
      </c>
      <c r="F33" s="21">
        <f t="shared" si="3"/>
        <v>0.39583333333333331</v>
      </c>
      <c r="G33" s="21"/>
      <c r="H33" s="21">
        <f t="shared" si="3"/>
        <v>0.53125</v>
      </c>
      <c r="I33" s="21">
        <f t="shared" si="3"/>
        <v>0.56597222222222221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2"/>
    </row>
    <row r="34" spans="2:26" s="1" customFormat="1" x14ac:dyDescent="0.35">
      <c r="B34" s="17" t="s">
        <v>81</v>
      </c>
      <c r="C34" s="18">
        <v>2</v>
      </c>
      <c r="D34" s="19"/>
      <c r="E34" s="20">
        <f t="shared" si="4"/>
        <v>0.31388888888888888</v>
      </c>
      <c r="F34" s="21">
        <f t="shared" si="3"/>
        <v>0.3972222222222222</v>
      </c>
      <c r="G34" s="21"/>
      <c r="H34" s="21">
        <f t="shared" si="3"/>
        <v>0.53263888888888888</v>
      </c>
      <c r="I34" s="21">
        <f t="shared" si="3"/>
        <v>0.56736111111111109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2"/>
    </row>
    <row r="35" spans="2:26" s="1" customFormat="1" x14ac:dyDescent="0.35">
      <c r="B35" s="17" t="s">
        <v>80</v>
      </c>
      <c r="C35" s="18">
        <v>1</v>
      </c>
      <c r="D35" s="19"/>
      <c r="E35" s="20">
        <f t="shared" si="4"/>
        <v>0.31458333333333333</v>
      </c>
      <c r="F35" s="21">
        <f t="shared" si="3"/>
        <v>0.39791666666666664</v>
      </c>
      <c r="G35" s="21"/>
      <c r="H35" s="21">
        <f t="shared" si="3"/>
        <v>0.53333333333333333</v>
      </c>
      <c r="I35" s="21">
        <f t="shared" si="3"/>
        <v>0.56805555555555554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2"/>
    </row>
    <row r="36" spans="2:26" s="1" customFormat="1" ht="13.5" thickBot="1" x14ac:dyDescent="0.4">
      <c r="B36" s="99" t="s">
        <v>79</v>
      </c>
      <c r="C36" s="12">
        <v>2</v>
      </c>
      <c r="D36" s="13"/>
      <c r="E36" s="114">
        <f t="shared" si="4"/>
        <v>0.31597222222222221</v>
      </c>
      <c r="F36" s="101">
        <f t="shared" si="3"/>
        <v>0.39930555555555552</v>
      </c>
      <c r="G36" s="101"/>
      <c r="H36" s="101">
        <f t="shared" si="3"/>
        <v>0.53472222222222221</v>
      </c>
      <c r="I36" s="101">
        <f t="shared" si="3"/>
        <v>0.56944444444444442</v>
      </c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2"/>
    </row>
    <row r="37" spans="2:26" ht="13" thickBot="1" x14ac:dyDescent="0.3"/>
    <row r="38" spans="2:26" x14ac:dyDescent="0.25">
      <c r="B38" s="24" t="s">
        <v>19</v>
      </c>
      <c r="C38" s="25"/>
      <c r="D38" s="26"/>
      <c r="E38" s="27">
        <v>5</v>
      </c>
      <c r="F38" s="27">
        <v>5</v>
      </c>
      <c r="G38" s="27"/>
      <c r="H38" s="27">
        <v>5</v>
      </c>
      <c r="I38" s="27">
        <v>5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8"/>
    </row>
    <row r="39" spans="2:26" x14ac:dyDescent="0.25">
      <c r="B39" s="29" t="s">
        <v>20</v>
      </c>
      <c r="C39" s="30"/>
      <c r="D39" s="31"/>
      <c r="E39" s="32">
        <v>250</v>
      </c>
      <c r="F39" s="32">
        <v>250</v>
      </c>
      <c r="G39" s="32"/>
      <c r="H39" s="32">
        <v>250</v>
      </c>
      <c r="I39" s="32">
        <v>187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3">
        <v>0</v>
      </c>
    </row>
    <row r="40" spans="2:26" ht="13" thickBot="1" x14ac:dyDescent="0.3">
      <c r="B40" s="34" t="s">
        <v>21</v>
      </c>
      <c r="C40" s="35"/>
      <c r="D40" s="36"/>
      <c r="E40" s="37">
        <f>E38*E39</f>
        <v>1250</v>
      </c>
      <c r="F40" s="37">
        <f t="shared" ref="F40:Z40" si="5">F38*F39</f>
        <v>1250</v>
      </c>
      <c r="G40" s="37"/>
      <c r="H40" s="37">
        <f t="shared" si="5"/>
        <v>1250</v>
      </c>
      <c r="I40" s="37">
        <f t="shared" si="5"/>
        <v>935</v>
      </c>
      <c r="J40" s="37">
        <f t="shared" si="5"/>
        <v>0</v>
      </c>
      <c r="K40" s="37">
        <f t="shared" si="5"/>
        <v>0</v>
      </c>
      <c r="L40" s="37">
        <f t="shared" si="5"/>
        <v>0</v>
      </c>
      <c r="M40" s="37">
        <f t="shared" si="5"/>
        <v>0</v>
      </c>
      <c r="N40" s="37">
        <f t="shared" si="5"/>
        <v>0</v>
      </c>
      <c r="O40" s="37">
        <f t="shared" si="5"/>
        <v>0</v>
      </c>
      <c r="P40" s="37">
        <f t="shared" si="5"/>
        <v>0</v>
      </c>
      <c r="Q40" s="37">
        <f t="shared" si="5"/>
        <v>0</v>
      </c>
      <c r="R40" s="37">
        <f t="shared" si="5"/>
        <v>0</v>
      </c>
      <c r="S40" s="37">
        <f t="shared" si="5"/>
        <v>0</v>
      </c>
      <c r="T40" s="37">
        <f t="shared" si="5"/>
        <v>0</v>
      </c>
      <c r="U40" s="37">
        <f t="shared" si="5"/>
        <v>0</v>
      </c>
      <c r="V40" s="37">
        <f t="shared" si="5"/>
        <v>0</v>
      </c>
      <c r="W40" s="37">
        <f t="shared" si="5"/>
        <v>0</v>
      </c>
      <c r="X40" s="37">
        <f t="shared" si="5"/>
        <v>0</v>
      </c>
      <c r="Y40" s="37">
        <f t="shared" si="5"/>
        <v>0</v>
      </c>
      <c r="Z40" s="38">
        <f t="shared" si="5"/>
        <v>0</v>
      </c>
    </row>
    <row r="41" spans="2:26" ht="13.5" thickBot="1" x14ac:dyDescent="0.35">
      <c r="Y41" s="290">
        <f>SUM(E40:Z40)</f>
        <v>4685</v>
      </c>
      <c r="Z41" s="291"/>
    </row>
    <row r="42" spans="2:26" ht="15" customHeight="1" x14ac:dyDescent="0.25"/>
  </sheetData>
  <mergeCells count="10">
    <mergeCell ref="Y41:Z41"/>
    <mergeCell ref="B3:B7"/>
    <mergeCell ref="Y20:Z20"/>
    <mergeCell ref="B24:B28"/>
    <mergeCell ref="C3:D3"/>
    <mergeCell ref="C4:D4"/>
    <mergeCell ref="C5:D6"/>
    <mergeCell ref="C24:D24"/>
    <mergeCell ref="C25:D25"/>
    <mergeCell ref="C26:D27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263AB-243E-481A-8956-0993D16E342B}">
  <dimension ref="B1:Z42"/>
  <sheetViews>
    <sheetView topLeftCell="A16" zoomScaleNormal="100" zoomScaleSheetLayoutView="100" workbookViewId="0">
      <selection activeCell="AH36" sqref="AH36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111</v>
      </c>
      <c r="E1" s="2" t="s">
        <v>10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0</v>
      </c>
      <c r="H3" s="4"/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2:26" s="1" customFormat="1" ht="12.75" customHeight="1" x14ac:dyDescent="0.35">
      <c r="B4" s="285"/>
      <c r="C4" s="296" t="s">
        <v>119</v>
      </c>
      <c r="D4" s="297"/>
      <c r="E4" s="167">
        <v>1</v>
      </c>
      <c r="F4" s="168">
        <v>3</v>
      </c>
      <c r="G4" s="168">
        <v>5</v>
      </c>
      <c r="H4" s="168"/>
      <c r="I4" s="168">
        <v>7</v>
      </c>
      <c r="J4" s="168">
        <v>9</v>
      </c>
      <c r="K4" s="168">
        <v>11</v>
      </c>
      <c r="L4" s="168">
        <v>13</v>
      </c>
      <c r="M4" s="168">
        <v>15</v>
      </c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9"/>
    </row>
    <row r="5" spans="2:26" s="1" customFormat="1" ht="12.75" customHeight="1" x14ac:dyDescent="0.35">
      <c r="B5" s="285"/>
      <c r="C5" s="292" t="s">
        <v>16</v>
      </c>
      <c r="D5" s="293"/>
      <c r="E5" s="6">
        <v>1771</v>
      </c>
      <c r="F5" s="7">
        <v>1771</v>
      </c>
      <c r="G5" s="7">
        <v>1771</v>
      </c>
      <c r="H5" s="7"/>
      <c r="I5" s="7">
        <v>1771</v>
      </c>
      <c r="J5" s="7">
        <v>1771</v>
      </c>
      <c r="K5" s="7">
        <v>1771</v>
      </c>
      <c r="L5" s="7">
        <v>1771</v>
      </c>
      <c r="M5" s="7">
        <v>1771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8"/>
    </row>
    <row r="6" spans="2:26" s="1" customFormat="1" x14ac:dyDescent="0.35">
      <c r="B6" s="285"/>
      <c r="C6" s="292"/>
      <c r="D6" s="293"/>
      <c r="E6" s="9">
        <v>1774</v>
      </c>
      <c r="F6" s="10">
        <v>1774</v>
      </c>
      <c r="G6" s="10">
        <v>1774</v>
      </c>
      <c r="H6" s="10"/>
      <c r="I6" s="10">
        <v>1774</v>
      </c>
      <c r="J6" s="10">
        <v>1774</v>
      </c>
      <c r="K6" s="10">
        <v>1774</v>
      </c>
      <c r="L6" s="10">
        <v>1774</v>
      </c>
      <c r="M6" s="10">
        <v>1774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18</v>
      </c>
      <c r="G7" s="15" t="s">
        <v>18</v>
      </c>
      <c r="H7" s="15"/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/>
    </row>
    <row r="8" spans="2:26" s="1" customFormat="1" ht="13" x14ac:dyDescent="0.35">
      <c r="B8" s="109" t="s">
        <v>79</v>
      </c>
      <c r="C8" s="117"/>
      <c r="D8" s="118"/>
      <c r="E8" s="110"/>
      <c r="F8" s="121">
        <v>0.28888888888888892</v>
      </c>
      <c r="G8" s="111"/>
      <c r="H8" s="111"/>
      <c r="I8" s="111">
        <v>0.53472222222222221</v>
      </c>
      <c r="J8" s="111">
        <v>0.56944444444444442</v>
      </c>
      <c r="K8" s="111">
        <v>0.6430555555555556</v>
      </c>
      <c r="L8" s="111">
        <v>0.68472222222222223</v>
      </c>
      <c r="M8" s="111">
        <v>0.72638888888888886</v>
      </c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9"/>
    </row>
    <row r="9" spans="2:26" s="1" customFormat="1" x14ac:dyDescent="0.35">
      <c r="B9" s="17" t="s">
        <v>80</v>
      </c>
      <c r="C9" s="18">
        <v>2</v>
      </c>
      <c r="D9" s="19"/>
      <c r="E9" s="20"/>
      <c r="F9" s="85">
        <f t="shared" ref="F9:M14" si="0">F8+(IF(F$7="A",$C9,$D9))/1440</f>
        <v>0.2902777777777778</v>
      </c>
      <c r="G9" s="21"/>
      <c r="H9" s="21"/>
      <c r="I9" s="21">
        <f t="shared" si="0"/>
        <v>0.53611111111111109</v>
      </c>
      <c r="J9" s="21">
        <f t="shared" si="0"/>
        <v>0.5708333333333333</v>
      </c>
      <c r="K9" s="21">
        <f t="shared" si="0"/>
        <v>0.64444444444444449</v>
      </c>
      <c r="L9" s="21">
        <f t="shared" si="0"/>
        <v>0.68611111111111112</v>
      </c>
      <c r="M9" s="21">
        <f t="shared" si="0"/>
        <v>0.72777777777777775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</row>
    <row r="10" spans="2:26" s="1" customFormat="1" x14ac:dyDescent="0.35">
      <c r="B10" s="17" t="s">
        <v>87</v>
      </c>
      <c r="C10" s="18">
        <v>2</v>
      </c>
      <c r="D10" s="19"/>
      <c r="E10" s="20"/>
      <c r="F10" s="85">
        <f t="shared" si="0"/>
        <v>0.29166666666666669</v>
      </c>
      <c r="G10" s="21"/>
      <c r="H10" s="21"/>
      <c r="I10" s="21">
        <f t="shared" si="0"/>
        <v>0.53749999999999998</v>
      </c>
      <c r="J10" s="21">
        <f t="shared" si="0"/>
        <v>0.57222222222222219</v>
      </c>
      <c r="K10" s="21">
        <f t="shared" si="0"/>
        <v>0.64583333333333337</v>
      </c>
      <c r="L10" s="21">
        <f t="shared" si="0"/>
        <v>0.6875</v>
      </c>
      <c r="M10" s="21">
        <f t="shared" si="0"/>
        <v>0.72916666666666663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2"/>
    </row>
    <row r="11" spans="2:26" s="1" customFormat="1" x14ac:dyDescent="0.35">
      <c r="B11" s="17" t="s">
        <v>88</v>
      </c>
      <c r="C11" s="18">
        <v>1</v>
      </c>
      <c r="D11" s="19"/>
      <c r="E11" s="20"/>
      <c r="F11" s="85">
        <f t="shared" si="0"/>
        <v>0.29236111111111113</v>
      </c>
      <c r="G11" s="21"/>
      <c r="H11" s="21"/>
      <c r="I11" s="21">
        <f t="shared" si="0"/>
        <v>0.53819444444444442</v>
      </c>
      <c r="J11" s="21">
        <f t="shared" si="0"/>
        <v>0.57291666666666663</v>
      </c>
      <c r="K11" s="21">
        <f t="shared" si="0"/>
        <v>0.64652777777777781</v>
      </c>
      <c r="L11" s="21">
        <f t="shared" si="0"/>
        <v>0.68819444444444444</v>
      </c>
      <c r="M11" s="21">
        <f t="shared" si="0"/>
        <v>0.72986111111111107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2"/>
    </row>
    <row r="12" spans="2:26" s="1" customFormat="1" x14ac:dyDescent="0.35">
      <c r="B12" s="17" t="s">
        <v>26</v>
      </c>
      <c r="C12" s="18">
        <v>1</v>
      </c>
      <c r="D12" s="19"/>
      <c r="E12" s="20">
        <v>0.19930555555555554</v>
      </c>
      <c r="F12" s="21">
        <v>0.23750000000000002</v>
      </c>
      <c r="G12" s="21">
        <v>0.29305555555555557</v>
      </c>
      <c r="H12" s="21"/>
      <c r="I12" s="21">
        <f t="shared" si="0"/>
        <v>0.53888888888888886</v>
      </c>
      <c r="J12" s="21">
        <f t="shared" si="0"/>
        <v>0.57361111111111107</v>
      </c>
      <c r="K12" s="21">
        <f t="shared" si="0"/>
        <v>0.64722222222222225</v>
      </c>
      <c r="L12" s="21">
        <f t="shared" si="0"/>
        <v>0.68888888888888888</v>
      </c>
      <c r="M12" s="21">
        <f t="shared" si="0"/>
        <v>0.73055555555555551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2"/>
    </row>
    <row r="13" spans="2:26" s="1" customFormat="1" x14ac:dyDescent="0.35">
      <c r="B13" s="17" t="s">
        <v>89</v>
      </c>
      <c r="C13" s="18">
        <v>1</v>
      </c>
      <c r="D13" s="19"/>
      <c r="E13" s="20">
        <f>E12+(IF(E$7="A",$C13,$D13))/1440</f>
        <v>0.19999999999999998</v>
      </c>
      <c r="F13" s="21">
        <f t="shared" si="0"/>
        <v>0.23819444444444446</v>
      </c>
      <c r="G13" s="21">
        <f t="shared" si="0"/>
        <v>0.29375000000000001</v>
      </c>
      <c r="H13" s="21"/>
      <c r="I13" s="21">
        <f t="shared" si="0"/>
        <v>0.5395833333333333</v>
      </c>
      <c r="J13" s="21">
        <f t="shared" si="0"/>
        <v>0.57430555555555551</v>
      </c>
      <c r="K13" s="21">
        <f t="shared" si="0"/>
        <v>0.6479166666666667</v>
      </c>
      <c r="L13" s="21">
        <f t="shared" si="0"/>
        <v>0.68958333333333333</v>
      </c>
      <c r="M13" s="21">
        <f t="shared" si="0"/>
        <v>0.73124999999999996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2"/>
    </row>
    <row r="14" spans="2:26" s="1" customFormat="1" ht="13.5" thickBot="1" x14ac:dyDescent="0.4">
      <c r="B14" s="99" t="s">
        <v>90</v>
      </c>
      <c r="C14" s="12">
        <v>2</v>
      </c>
      <c r="D14" s="13"/>
      <c r="E14" s="114">
        <f>E13+(IF(E$7="A",$C14,$D14))/1440</f>
        <v>0.20138888888888887</v>
      </c>
      <c r="F14" s="101">
        <f t="shared" si="0"/>
        <v>0.23958333333333334</v>
      </c>
      <c r="G14" s="101">
        <f t="shared" si="0"/>
        <v>0.2951388888888889</v>
      </c>
      <c r="H14" s="101"/>
      <c r="I14" s="101">
        <f t="shared" si="0"/>
        <v>0.54097222222222219</v>
      </c>
      <c r="J14" s="101">
        <f t="shared" si="0"/>
        <v>0.5756944444444444</v>
      </c>
      <c r="K14" s="101">
        <f t="shared" si="0"/>
        <v>0.64930555555555558</v>
      </c>
      <c r="L14" s="101">
        <f t="shared" si="0"/>
        <v>0.69097222222222221</v>
      </c>
      <c r="M14" s="101">
        <f t="shared" si="0"/>
        <v>0.73263888888888884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2"/>
    </row>
    <row r="15" spans="2:26" ht="13" thickBot="1" x14ac:dyDescent="0.3"/>
    <row r="16" spans="2:26" x14ac:dyDescent="0.25">
      <c r="B16" s="24" t="s">
        <v>19</v>
      </c>
      <c r="C16" s="25"/>
      <c r="D16" s="26"/>
      <c r="E16" s="27">
        <v>2</v>
      </c>
      <c r="F16" s="27">
        <v>2</v>
      </c>
      <c r="G16" s="27">
        <v>2</v>
      </c>
      <c r="H16" s="27"/>
      <c r="I16" s="27">
        <v>5</v>
      </c>
      <c r="J16" s="27">
        <v>5</v>
      </c>
      <c r="K16" s="27">
        <v>5</v>
      </c>
      <c r="L16" s="27">
        <v>5</v>
      </c>
      <c r="M16" s="27">
        <v>5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8"/>
    </row>
    <row r="17" spans="2:26" x14ac:dyDescent="0.25">
      <c r="B17" s="29" t="s">
        <v>20</v>
      </c>
      <c r="C17" s="30"/>
      <c r="D17" s="31"/>
      <c r="E17" s="32">
        <v>250</v>
      </c>
      <c r="F17" s="32">
        <v>250</v>
      </c>
      <c r="G17" s="32">
        <v>250</v>
      </c>
      <c r="H17" s="32"/>
      <c r="I17" s="32">
        <v>250</v>
      </c>
      <c r="J17" s="32">
        <v>250</v>
      </c>
      <c r="K17" s="32">
        <v>250</v>
      </c>
      <c r="L17" s="32">
        <v>250</v>
      </c>
      <c r="M17" s="32">
        <v>250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3">
        <v>0</v>
      </c>
    </row>
    <row r="18" spans="2:26" ht="13" thickBot="1" x14ac:dyDescent="0.3">
      <c r="B18" s="34" t="s">
        <v>21</v>
      </c>
      <c r="C18" s="35"/>
      <c r="D18" s="36"/>
      <c r="E18" s="37">
        <f>E16*E17</f>
        <v>500</v>
      </c>
      <c r="F18" s="37">
        <f t="shared" ref="F18:Z18" si="1">F16*F17</f>
        <v>500</v>
      </c>
      <c r="G18" s="37">
        <f t="shared" ref="G18" si="2">G16*G17</f>
        <v>500</v>
      </c>
      <c r="H18" s="37"/>
      <c r="I18" s="37">
        <f t="shared" si="1"/>
        <v>1250</v>
      </c>
      <c r="J18" s="37">
        <f t="shared" si="1"/>
        <v>1250</v>
      </c>
      <c r="K18" s="37">
        <f t="shared" si="1"/>
        <v>1250</v>
      </c>
      <c r="L18" s="37">
        <f t="shared" si="1"/>
        <v>1250</v>
      </c>
      <c r="M18" s="37">
        <f t="shared" si="1"/>
        <v>1250</v>
      </c>
      <c r="N18" s="37">
        <f t="shared" si="1"/>
        <v>0</v>
      </c>
      <c r="O18" s="37">
        <f t="shared" si="1"/>
        <v>0</v>
      </c>
      <c r="P18" s="37">
        <f t="shared" si="1"/>
        <v>0</v>
      </c>
      <c r="Q18" s="37">
        <f t="shared" si="1"/>
        <v>0</v>
      </c>
      <c r="R18" s="37">
        <f t="shared" si="1"/>
        <v>0</v>
      </c>
      <c r="S18" s="37">
        <f t="shared" si="1"/>
        <v>0</v>
      </c>
      <c r="T18" s="37">
        <f t="shared" si="1"/>
        <v>0</v>
      </c>
      <c r="U18" s="37">
        <f t="shared" si="1"/>
        <v>0</v>
      </c>
      <c r="V18" s="37">
        <f t="shared" si="1"/>
        <v>0</v>
      </c>
      <c r="W18" s="37">
        <f t="shared" si="1"/>
        <v>0</v>
      </c>
      <c r="X18" s="37">
        <f t="shared" si="1"/>
        <v>0</v>
      </c>
      <c r="Y18" s="37">
        <f t="shared" si="1"/>
        <v>0</v>
      </c>
      <c r="Z18" s="38">
        <f t="shared" si="1"/>
        <v>0</v>
      </c>
    </row>
    <row r="19" spans="2:26" ht="13.5" thickBot="1" x14ac:dyDescent="0.35">
      <c r="Y19" s="290">
        <f>SUM(E18:Z18)</f>
        <v>7750</v>
      </c>
      <c r="Z19" s="291"/>
    </row>
    <row r="21" spans="2:26" ht="13" x14ac:dyDescent="0.3">
      <c r="B21" s="23" t="s">
        <v>121</v>
      </c>
    </row>
    <row r="23" spans="2:26" s="1" customFormat="1" ht="15.5" x14ac:dyDescent="0.35">
      <c r="B23" s="1" t="s">
        <v>111</v>
      </c>
      <c r="E23" s="2" t="s">
        <v>10</v>
      </c>
      <c r="Z23" s="39" t="s">
        <v>22</v>
      </c>
    </row>
    <row r="24" spans="2:26" ht="13" thickBot="1" x14ac:dyDescent="0.3"/>
    <row r="25" spans="2:26" s="1" customFormat="1" ht="12.75" customHeight="1" x14ac:dyDescent="0.35">
      <c r="B25" s="284" t="s">
        <v>15</v>
      </c>
      <c r="C25" s="294" t="s">
        <v>3</v>
      </c>
      <c r="D25" s="295"/>
      <c r="E25" s="3" t="s">
        <v>0</v>
      </c>
      <c r="F25" s="4" t="s">
        <v>0</v>
      </c>
      <c r="G25" s="4" t="s">
        <v>0</v>
      </c>
      <c r="H25" s="4"/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5"/>
    </row>
    <row r="26" spans="2:26" s="1" customFormat="1" ht="12.75" customHeight="1" x14ac:dyDescent="0.35">
      <c r="B26" s="285"/>
      <c r="C26" s="296" t="s">
        <v>119</v>
      </c>
      <c r="D26" s="297"/>
      <c r="E26" s="167">
        <v>2</v>
      </c>
      <c r="F26" s="168">
        <v>4</v>
      </c>
      <c r="G26" s="168">
        <v>6</v>
      </c>
      <c r="H26" s="168"/>
      <c r="I26" s="168">
        <v>8</v>
      </c>
      <c r="J26" s="168">
        <v>10</v>
      </c>
      <c r="K26" s="168">
        <v>12</v>
      </c>
      <c r="L26" s="168">
        <v>14</v>
      </c>
      <c r="M26" s="168">
        <v>16</v>
      </c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9"/>
    </row>
    <row r="27" spans="2:26" s="1" customFormat="1" ht="12.75" customHeight="1" x14ac:dyDescent="0.35">
      <c r="B27" s="285"/>
      <c r="C27" s="292" t="s">
        <v>16</v>
      </c>
      <c r="D27" s="293"/>
      <c r="E27" s="6">
        <v>1771</v>
      </c>
      <c r="F27" s="7">
        <v>1771</v>
      </c>
      <c r="G27" s="7">
        <v>1771</v>
      </c>
      <c r="H27" s="7"/>
      <c r="I27" s="7">
        <v>1771</v>
      </c>
      <c r="J27" s="7">
        <v>1771</v>
      </c>
      <c r="K27" s="7">
        <v>1771</v>
      </c>
      <c r="L27" s="7">
        <v>1771</v>
      </c>
      <c r="M27" s="7">
        <v>1771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8"/>
    </row>
    <row r="28" spans="2:26" s="1" customFormat="1" x14ac:dyDescent="0.35">
      <c r="B28" s="285"/>
      <c r="C28" s="292"/>
      <c r="D28" s="293"/>
      <c r="E28" s="9">
        <v>1774</v>
      </c>
      <c r="F28" s="10">
        <v>1774</v>
      </c>
      <c r="G28" s="10">
        <v>1774</v>
      </c>
      <c r="H28" s="10"/>
      <c r="I28" s="10">
        <v>1774</v>
      </c>
      <c r="J28" s="10">
        <v>1774</v>
      </c>
      <c r="K28" s="10">
        <v>1774</v>
      </c>
      <c r="L28" s="10">
        <v>1774</v>
      </c>
      <c r="M28" s="10">
        <v>1774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1"/>
    </row>
    <row r="29" spans="2:26" s="1" customFormat="1" ht="13.5" thickBot="1" x14ac:dyDescent="0.4">
      <c r="B29" s="286"/>
      <c r="C29" s="12" t="s">
        <v>17</v>
      </c>
      <c r="D29" s="13" t="s">
        <v>17</v>
      </c>
      <c r="E29" s="14" t="s">
        <v>18</v>
      </c>
      <c r="F29" s="15" t="s">
        <v>18</v>
      </c>
      <c r="G29" s="15" t="s">
        <v>18</v>
      </c>
      <c r="H29" s="15"/>
      <c r="I29" s="15" t="s">
        <v>18</v>
      </c>
      <c r="J29" s="15" t="s">
        <v>18</v>
      </c>
      <c r="K29" s="15" t="s">
        <v>18</v>
      </c>
      <c r="L29" s="15" t="s">
        <v>18</v>
      </c>
      <c r="M29" s="15" t="s">
        <v>18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6"/>
    </row>
    <row r="30" spans="2:26" s="1" customFormat="1" ht="13" x14ac:dyDescent="0.35">
      <c r="B30" s="109" t="s">
        <v>90</v>
      </c>
      <c r="C30" s="117"/>
      <c r="D30" s="118"/>
      <c r="E30" s="110">
        <f>E14</f>
        <v>0.20138888888888887</v>
      </c>
      <c r="F30" s="111">
        <f>F14</f>
        <v>0.23958333333333334</v>
      </c>
      <c r="G30" s="111">
        <f>G14</f>
        <v>0.2951388888888889</v>
      </c>
      <c r="H30" s="111"/>
      <c r="I30" s="111">
        <v>0.54166666666666663</v>
      </c>
      <c r="J30" s="111">
        <v>0.57638888888888895</v>
      </c>
      <c r="K30" s="111">
        <v>0.64930555555555558</v>
      </c>
      <c r="L30" s="111">
        <f>L14</f>
        <v>0.69097222222222221</v>
      </c>
      <c r="M30" s="111">
        <f>M14</f>
        <v>0.73263888888888884</v>
      </c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9"/>
    </row>
    <row r="31" spans="2:26" s="1" customFormat="1" x14ac:dyDescent="0.35">
      <c r="B31" s="17" t="s">
        <v>89</v>
      </c>
      <c r="C31" s="18">
        <v>2</v>
      </c>
      <c r="D31" s="19"/>
      <c r="E31" s="20">
        <f t="shared" ref="E31:E36" si="3">E30+(IF(E$29="A",$C31,$D31))/1440</f>
        <v>0.20277777777777775</v>
      </c>
      <c r="F31" s="21">
        <f t="shared" ref="F31:M36" si="4">F30+(IF(F$29="A",$C31,$D31))/1440</f>
        <v>0.24097222222222223</v>
      </c>
      <c r="G31" s="21">
        <f t="shared" si="4"/>
        <v>0.29652777777777778</v>
      </c>
      <c r="H31" s="21"/>
      <c r="I31" s="21">
        <f t="shared" si="4"/>
        <v>0.54305555555555551</v>
      </c>
      <c r="J31" s="21">
        <f t="shared" si="4"/>
        <v>0.57777777777777783</v>
      </c>
      <c r="K31" s="21">
        <f t="shared" si="4"/>
        <v>0.65069444444444446</v>
      </c>
      <c r="L31" s="21">
        <f t="shared" si="4"/>
        <v>0.69236111111111109</v>
      </c>
      <c r="M31" s="21">
        <f t="shared" si="4"/>
        <v>0.73402777777777772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2"/>
    </row>
    <row r="32" spans="2:26" s="1" customFormat="1" x14ac:dyDescent="0.35">
      <c r="B32" s="17" t="s">
        <v>26</v>
      </c>
      <c r="C32" s="18">
        <v>1</v>
      </c>
      <c r="D32" s="19"/>
      <c r="E32" s="20">
        <f t="shared" si="3"/>
        <v>0.20347222222222219</v>
      </c>
      <c r="F32" s="21">
        <f t="shared" si="4"/>
        <v>0.24166666666666667</v>
      </c>
      <c r="G32" s="21">
        <f t="shared" si="4"/>
        <v>0.29722222222222222</v>
      </c>
      <c r="H32" s="21"/>
      <c r="I32" s="21">
        <f t="shared" si="4"/>
        <v>0.54374999999999996</v>
      </c>
      <c r="J32" s="21">
        <f t="shared" si="4"/>
        <v>0.57847222222222228</v>
      </c>
      <c r="K32" s="21">
        <f t="shared" si="4"/>
        <v>0.65138888888888891</v>
      </c>
      <c r="L32" s="21">
        <f t="shared" si="4"/>
        <v>0.69305555555555554</v>
      </c>
      <c r="M32" s="21">
        <f t="shared" si="4"/>
        <v>0.73472222222222217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2"/>
    </row>
    <row r="33" spans="2:26" s="1" customFormat="1" x14ac:dyDescent="0.35">
      <c r="B33" s="17" t="s">
        <v>88</v>
      </c>
      <c r="C33" s="18">
        <v>2</v>
      </c>
      <c r="D33" s="19"/>
      <c r="E33" s="20">
        <f t="shared" si="3"/>
        <v>0.20486111111111108</v>
      </c>
      <c r="F33" s="21">
        <f t="shared" si="4"/>
        <v>0.24305555555555555</v>
      </c>
      <c r="G33" s="21">
        <f t="shared" si="4"/>
        <v>0.2986111111111111</v>
      </c>
      <c r="H33" s="21"/>
      <c r="I33" s="21">
        <f t="shared" si="4"/>
        <v>0.54513888888888884</v>
      </c>
      <c r="J33" s="21">
        <f t="shared" si="4"/>
        <v>0.57986111111111116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2"/>
    </row>
    <row r="34" spans="2:26" s="1" customFormat="1" x14ac:dyDescent="0.35">
      <c r="B34" s="17" t="s">
        <v>87</v>
      </c>
      <c r="C34" s="18">
        <v>1</v>
      </c>
      <c r="D34" s="19"/>
      <c r="E34" s="20">
        <f t="shared" si="3"/>
        <v>0.20555555555555552</v>
      </c>
      <c r="F34" s="21">
        <f t="shared" si="4"/>
        <v>0.24374999999999999</v>
      </c>
      <c r="G34" s="21">
        <f t="shared" si="4"/>
        <v>0.29930555555555555</v>
      </c>
      <c r="H34" s="21"/>
      <c r="I34" s="21">
        <f t="shared" si="4"/>
        <v>0.54583333333333328</v>
      </c>
      <c r="J34" s="21">
        <f t="shared" si="4"/>
        <v>0.5805555555555556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2"/>
    </row>
    <row r="35" spans="2:26" s="1" customFormat="1" x14ac:dyDescent="0.35">
      <c r="B35" s="17" t="s">
        <v>80</v>
      </c>
      <c r="C35" s="18">
        <v>2</v>
      </c>
      <c r="D35" s="19"/>
      <c r="E35" s="20">
        <f t="shared" si="3"/>
        <v>0.2069444444444444</v>
      </c>
      <c r="F35" s="21">
        <f t="shared" si="4"/>
        <v>0.24513888888888888</v>
      </c>
      <c r="G35" s="21">
        <f t="shared" si="4"/>
        <v>0.30069444444444443</v>
      </c>
      <c r="H35" s="21"/>
      <c r="I35" s="21">
        <f t="shared" si="4"/>
        <v>0.54722222222222217</v>
      </c>
      <c r="J35" s="21">
        <f t="shared" si="4"/>
        <v>0.58194444444444449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2"/>
    </row>
    <row r="36" spans="2:26" s="1" customFormat="1" ht="13.5" thickBot="1" x14ac:dyDescent="0.4">
      <c r="B36" s="99" t="s">
        <v>79</v>
      </c>
      <c r="C36" s="12">
        <v>2</v>
      </c>
      <c r="D36" s="13"/>
      <c r="E36" s="114">
        <f t="shared" si="3"/>
        <v>0.20833333333333329</v>
      </c>
      <c r="F36" s="101">
        <f t="shared" si="4"/>
        <v>0.24652777777777776</v>
      </c>
      <c r="G36" s="101">
        <f t="shared" si="4"/>
        <v>0.30208333333333331</v>
      </c>
      <c r="H36" s="101"/>
      <c r="I36" s="101">
        <f t="shared" si="4"/>
        <v>0.54861111111111105</v>
      </c>
      <c r="J36" s="101">
        <f t="shared" si="4"/>
        <v>0.58333333333333337</v>
      </c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2"/>
    </row>
    <row r="37" spans="2:26" ht="13" thickBot="1" x14ac:dyDescent="0.3"/>
    <row r="38" spans="2:26" x14ac:dyDescent="0.25">
      <c r="B38" s="24" t="s">
        <v>19</v>
      </c>
      <c r="C38" s="25"/>
      <c r="D38" s="26"/>
      <c r="E38" s="27">
        <v>5</v>
      </c>
      <c r="F38" s="27">
        <v>5</v>
      </c>
      <c r="G38" s="27">
        <v>5</v>
      </c>
      <c r="H38" s="27"/>
      <c r="I38" s="27">
        <v>5</v>
      </c>
      <c r="J38" s="27">
        <v>5</v>
      </c>
      <c r="K38" s="27">
        <v>2</v>
      </c>
      <c r="L38" s="27">
        <v>2</v>
      </c>
      <c r="M38" s="27">
        <v>2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8"/>
    </row>
    <row r="39" spans="2:26" x14ac:dyDescent="0.25">
      <c r="B39" s="29" t="s">
        <v>20</v>
      </c>
      <c r="C39" s="30"/>
      <c r="D39" s="31"/>
      <c r="E39" s="32">
        <v>250</v>
      </c>
      <c r="F39" s="32">
        <v>250</v>
      </c>
      <c r="G39" s="32">
        <v>250</v>
      </c>
      <c r="H39" s="32"/>
      <c r="I39" s="32">
        <v>250</v>
      </c>
      <c r="J39" s="32">
        <v>250</v>
      </c>
      <c r="K39" s="32">
        <v>250</v>
      </c>
      <c r="L39" s="32">
        <v>250</v>
      </c>
      <c r="M39" s="32">
        <v>250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3">
        <v>0</v>
      </c>
    </row>
    <row r="40" spans="2:26" ht="13" thickBot="1" x14ac:dyDescent="0.3">
      <c r="B40" s="34" t="s">
        <v>21</v>
      </c>
      <c r="C40" s="35"/>
      <c r="D40" s="36"/>
      <c r="E40" s="37">
        <f>E38*E39</f>
        <v>1250</v>
      </c>
      <c r="F40" s="37">
        <f t="shared" ref="F40:Z40" si="5">F38*F39</f>
        <v>1250</v>
      </c>
      <c r="G40" s="37">
        <f t="shared" si="5"/>
        <v>1250</v>
      </c>
      <c r="H40" s="37"/>
      <c r="I40" s="37">
        <f t="shared" si="5"/>
        <v>1250</v>
      </c>
      <c r="J40" s="37">
        <f t="shared" si="5"/>
        <v>1250</v>
      </c>
      <c r="K40" s="37">
        <f t="shared" si="5"/>
        <v>500</v>
      </c>
      <c r="L40" s="37">
        <f t="shared" si="5"/>
        <v>500</v>
      </c>
      <c r="M40" s="37">
        <f t="shared" si="5"/>
        <v>500</v>
      </c>
      <c r="N40" s="37">
        <f t="shared" si="5"/>
        <v>0</v>
      </c>
      <c r="O40" s="37">
        <f t="shared" si="5"/>
        <v>0</v>
      </c>
      <c r="P40" s="37">
        <f t="shared" si="5"/>
        <v>0</v>
      </c>
      <c r="Q40" s="37">
        <f t="shared" si="5"/>
        <v>0</v>
      </c>
      <c r="R40" s="37">
        <f t="shared" si="5"/>
        <v>0</v>
      </c>
      <c r="S40" s="37">
        <f t="shared" si="5"/>
        <v>0</v>
      </c>
      <c r="T40" s="37">
        <f t="shared" si="5"/>
        <v>0</v>
      </c>
      <c r="U40" s="37">
        <f t="shared" si="5"/>
        <v>0</v>
      </c>
      <c r="V40" s="37">
        <f t="shared" si="5"/>
        <v>0</v>
      </c>
      <c r="W40" s="37">
        <f t="shared" si="5"/>
        <v>0</v>
      </c>
      <c r="X40" s="37">
        <f t="shared" si="5"/>
        <v>0</v>
      </c>
      <c r="Y40" s="37">
        <f t="shared" si="5"/>
        <v>0</v>
      </c>
      <c r="Z40" s="38">
        <f t="shared" si="5"/>
        <v>0</v>
      </c>
    </row>
    <row r="41" spans="2:26" ht="13.5" thickBot="1" x14ac:dyDescent="0.35">
      <c r="Y41" s="290">
        <f>SUM(E40:Z40)</f>
        <v>7750</v>
      </c>
      <c r="Z41" s="291"/>
    </row>
    <row r="42" spans="2:26" ht="15" customHeight="1" x14ac:dyDescent="0.25"/>
  </sheetData>
  <mergeCells count="10">
    <mergeCell ref="Y41:Z41"/>
    <mergeCell ref="B3:B7"/>
    <mergeCell ref="Y19:Z19"/>
    <mergeCell ref="B25:B29"/>
    <mergeCell ref="C3:D3"/>
    <mergeCell ref="C4:D4"/>
    <mergeCell ref="C5:D6"/>
    <mergeCell ref="C25:D25"/>
    <mergeCell ref="C26:D26"/>
    <mergeCell ref="C27:D28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E0A5-1F9A-4718-BF51-6A64A1E5B922}">
  <dimension ref="B1:Z59"/>
  <sheetViews>
    <sheetView topLeftCell="A25" zoomScaleNormal="100" zoomScaleSheetLayoutView="100" workbookViewId="0">
      <selection activeCell="AB42" sqref="AB42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112</v>
      </c>
      <c r="E1" s="2" t="s">
        <v>12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2</v>
      </c>
      <c r="H3" s="4"/>
      <c r="I3" s="4" t="s">
        <v>2</v>
      </c>
      <c r="J3" s="4" t="s">
        <v>0</v>
      </c>
      <c r="K3" s="4" t="s">
        <v>0</v>
      </c>
      <c r="L3" s="4" t="s">
        <v>0</v>
      </c>
      <c r="M3" s="4" t="s">
        <v>0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2:26" s="1" customFormat="1" ht="12.75" customHeight="1" x14ac:dyDescent="0.35">
      <c r="B4" s="285"/>
      <c r="C4" s="296" t="s">
        <v>119</v>
      </c>
      <c r="D4" s="297"/>
      <c r="E4" s="167">
        <v>1</v>
      </c>
      <c r="F4" s="168">
        <v>3</v>
      </c>
      <c r="G4" s="168">
        <v>105</v>
      </c>
      <c r="H4" s="168"/>
      <c r="I4" s="168">
        <v>107</v>
      </c>
      <c r="J4" s="168">
        <v>9</v>
      </c>
      <c r="K4" s="168">
        <v>11</v>
      </c>
      <c r="L4" s="168">
        <v>13</v>
      </c>
      <c r="M4" s="168">
        <v>15</v>
      </c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9"/>
    </row>
    <row r="5" spans="2:26" s="1" customFormat="1" ht="12.75" customHeight="1" x14ac:dyDescent="0.35">
      <c r="B5" s="285"/>
      <c r="C5" s="292" t="s">
        <v>16</v>
      </c>
      <c r="D5" s="293"/>
      <c r="E5" s="6">
        <v>1771</v>
      </c>
      <c r="F5" s="7">
        <v>1771</v>
      </c>
      <c r="G5" s="7">
        <v>1731</v>
      </c>
      <c r="H5" s="7"/>
      <c r="I5" s="7">
        <v>1801</v>
      </c>
      <c r="J5" s="7">
        <v>1771</v>
      </c>
      <c r="K5" s="7">
        <v>1771</v>
      </c>
      <c r="L5" s="7">
        <v>1771</v>
      </c>
      <c r="M5" s="7">
        <v>1771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8"/>
    </row>
    <row r="6" spans="2:26" s="1" customFormat="1" x14ac:dyDescent="0.35">
      <c r="B6" s="285"/>
      <c r="C6" s="292"/>
      <c r="D6" s="293"/>
      <c r="E6" s="9">
        <v>1774</v>
      </c>
      <c r="F6" s="10">
        <v>1774</v>
      </c>
      <c r="G6" s="10" t="s">
        <v>120</v>
      </c>
      <c r="H6" s="10"/>
      <c r="I6" s="10" t="s">
        <v>120</v>
      </c>
      <c r="J6" s="10">
        <v>1774</v>
      </c>
      <c r="K6" s="10">
        <v>1774</v>
      </c>
      <c r="L6" s="10">
        <v>1774</v>
      </c>
      <c r="M6" s="10">
        <v>1774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2:26" s="1" customFormat="1" ht="13.5" thickBot="1" x14ac:dyDescent="0.4">
      <c r="B7" s="286"/>
      <c r="C7" s="12" t="s">
        <v>17</v>
      </c>
      <c r="D7" s="13" t="s">
        <v>17</v>
      </c>
      <c r="E7" s="15" t="s">
        <v>18</v>
      </c>
      <c r="F7" s="15" t="s">
        <v>18</v>
      </c>
      <c r="G7" s="15" t="s">
        <v>18</v>
      </c>
      <c r="H7" s="15"/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/>
    </row>
    <row r="8" spans="2:26" s="1" customFormat="1" ht="13" x14ac:dyDescent="0.35">
      <c r="B8" s="103" t="s">
        <v>79</v>
      </c>
      <c r="C8" s="104"/>
      <c r="D8" s="105"/>
      <c r="E8" s="107">
        <v>0.20833333333333334</v>
      </c>
      <c r="F8" s="107">
        <v>0.2638888888888889</v>
      </c>
      <c r="G8" s="107">
        <v>0.30555555555555552</v>
      </c>
      <c r="H8" s="107"/>
      <c r="I8" s="107">
        <v>0.52083333333333337</v>
      </c>
      <c r="J8" s="107">
        <v>0.59722222222222221</v>
      </c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8"/>
    </row>
    <row r="9" spans="2:26" s="1" customFormat="1" x14ac:dyDescent="0.35">
      <c r="B9" s="17" t="s">
        <v>80</v>
      </c>
      <c r="C9" s="18">
        <v>2</v>
      </c>
      <c r="D9" s="19"/>
      <c r="E9" s="21">
        <f t="shared" ref="E9:J12" si="0">E8+(IF(E$7="A",$C9,$D9))/1440</f>
        <v>0.20972222222222223</v>
      </c>
      <c r="F9" s="21">
        <f t="shared" si="0"/>
        <v>0.26527777777777778</v>
      </c>
      <c r="G9" s="21">
        <f t="shared" si="0"/>
        <v>0.30694444444444441</v>
      </c>
      <c r="H9" s="21"/>
      <c r="I9" s="21">
        <f t="shared" si="0"/>
        <v>0.52222222222222225</v>
      </c>
      <c r="J9" s="21">
        <f t="shared" si="0"/>
        <v>0.59861111111111109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</row>
    <row r="10" spans="2:26" s="1" customFormat="1" x14ac:dyDescent="0.35">
      <c r="B10" s="17" t="s">
        <v>87</v>
      </c>
      <c r="C10" s="18">
        <v>2</v>
      </c>
      <c r="D10" s="19"/>
      <c r="E10" s="21">
        <f t="shared" si="0"/>
        <v>0.21111111111111111</v>
      </c>
      <c r="F10" s="21">
        <f t="shared" si="0"/>
        <v>0.26666666666666666</v>
      </c>
      <c r="G10" s="21">
        <f t="shared" si="0"/>
        <v>0.30833333333333329</v>
      </c>
      <c r="H10" s="21"/>
      <c r="I10" s="21">
        <f t="shared" si="0"/>
        <v>0.52361111111111114</v>
      </c>
      <c r="J10" s="21">
        <f t="shared" si="0"/>
        <v>0.6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2"/>
    </row>
    <row r="11" spans="2:26" s="1" customFormat="1" x14ac:dyDescent="0.35">
      <c r="B11" s="17" t="s">
        <v>88</v>
      </c>
      <c r="C11" s="18">
        <v>1</v>
      </c>
      <c r="D11" s="19"/>
      <c r="E11" s="21">
        <f t="shared" si="0"/>
        <v>0.21180555555555555</v>
      </c>
      <c r="F11" s="21">
        <f t="shared" si="0"/>
        <v>0.2673611111111111</v>
      </c>
      <c r="G11" s="21">
        <f t="shared" si="0"/>
        <v>0.30902777777777773</v>
      </c>
      <c r="H11" s="21"/>
      <c r="I11" s="21">
        <f t="shared" si="0"/>
        <v>0.52430555555555558</v>
      </c>
      <c r="J11" s="21">
        <f t="shared" si="0"/>
        <v>0.60069444444444442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2"/>
    </row>
    <row r="12" spans="2:26" s="1" customFormat="1" x14ac:dyDescent="0.35">
      <c r="B12" s="17" t="s">
        <v>26</v>
      </c>
      <c r="C12" s="18">
        <v>1</v>
      </c>
      <c r="D12" s="19"/>
      <c r="E12" s="21">
        <f t="shared" si="0"/>
        <v>0.21249999999999999</v>
      </c>
      <c r="F12" s="21">
        <f t="shared" si="0"/>
        <v>0.26805555555555555</v>
      </c>
      <c r="G12" s="21">
        <f t="shared" si="0"/>
        <v>0.30972222222222218</v>
      </c>
      <c r="H12" s="21"/>
      <c r="I12" s="21">
        <f t="shared" si="0"/>
        <v>0.52500000000000002</v>
      </c>
      <c r="J12" s="21">
        <f t="shared" si="0"/>
        <v>0.60138888888888886</v>
      </c>
      <c r="K12" s="21">
        <v>0.65138888888888891</v>
      </c>
      <c r="L12" s="21">
        <v>0.69305555555555554</v>
      </c>
      <c r="M12" s="21">
        <v>0.73472222222222217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2"/>
    </row>
    <row r="13" spans="2:26" s="1" customFormat="1" x14ac:dyDescent="0.35">
      <c r="B13" s="17" t="s">
        <v>27</v>
      </c>
      <c r="C13" s="18">
        <v>2</v>
      </c>
      <c r="D13" s="19"/>
      <c r="E13" s="21">
        <f t="shared" ref="E13:M23" si="1">E12+(IF(E$7="A",$C13,$D13))/1440</f>
        <v>0.21388888888888888</v>
      </c>
      <c r="F13" s="21">
        <f t="shared" si="1"/>
        <v>0.26944444444444443</v>
      </c>
      <c r="G13" s="21">
        <f t="shared" si="1"/>
        <v>0.31111111111111106</v>
      </c>
      <c r="H13" s="21"/>
      <c r="I13" s="21">
        <f t="shared" si="1"/>
        <v>0.52638888888888891</v>
      </c>
      <c r="J13" s="21">
        <f t="shared" si="1"/>
        <v>0.60277777777777775</v>
      </c>
      <c r="K13" s="21">
        <f t="shared" si="1"/>
        <v>0.65277777777777779</v>
      </c>
      <c r="L13" s="21">
        <f t="shared" si="1"/>
        <v>0.69444444444444442</v>
      </c>
      <c r="M13" s="21">
        <f t="shared" si="1"/>
        <v>0.73611111111111105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2"/>
    </row>
    <row r="14" spans="2:26" s="1" customFormat="1" x14ac:dyDescent="0.35">
      <c r="B14" s="17" t="s">
        <v>96</v>
      </c>
      <c r="C14" s="18">
        <v>2</v>
      </c>
      <c r="D14" s="19"/>
      <c r="E14" s="21">
        <f t="shared" si="1"/>
        <v>0.21527777777777776</v>
      </c>
      <c r="F14" s="21">
        <f t="shared" si="1"/>
        <v>0.27083333333333331</v>
      </c>
      <c r="G14" s="21">
        <f t="shared" si="1"/>
        <v>0.31249999999999994</v>
      </c>
      <c r="H14" s="21"/>
      <c r="I14" s="21">
        <f t="shared" si="1"/>
        <v>0.52777777777777779</v>
      </c>
      <c r="J14" s="21">
        <f t="shared" si="1"/>
        <v>0.60416666666666663</v>
      </c>
      <c r="K14" s="21">
        <f t="shared" si="1"/>
        <v>0.65416666666666667</v>
      </c>
      <c r="L14" s="21">
        <f t="shared" si="1"/>
        <v>0.6958333333333333</v>
      </c>
      <c r="M14" s="21">
        <f t="shared" si="1"/>
        <v>0.73749999999999993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2"/>
    </row>
    <row r="15" spans="2:26" s="1" customFormat="1" x14ac:dyDescent="0.35">
      <c r="B15" s="17" t="s">
        <v>28</v>
      </c>
      <c r="C15" s="18">
        <v>2</v>
      </c>
      <c r="D15" s="19"/>
      <c r="E15" s="21">
        <f t="shared" si="1"/>
        <v>0.21666666666666665</v>
      </c>
      <c r="F15" s="21">
        <f t="shared" si="1"/>
        <v>0.2722222222222222</v>
      </c>
      <c r="G15" s="21">
        <f t="shared" si="1"/>
        <v>0.31388888888888883</v>
      </c>
      <c r="H15" s="21"/>
      <c r="I15" s="21">
        <f t="shared" si="1"/>
        <v>0.52916666666666667</v>
      </c>
      <c r="J15" s="21">
        <f t="shared" si="1"/>
        <v>0.60555555555555551</v>
      </c>
      <c r="K15" s="21">
        <f t="shared" si="1"/>
        <v>0.65555555555555556</v>
      </c>
      <c r="L15" s="21">
        <f t="shared" si="1"/>
        <v>0.69722222222222219</v>
      </c>
      <c r="M15" s="21">
        <f t="shared" si="1"/>
        <v>0.73888888888888882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2"/>
    </row>
    <row r="16" spans="2:26" s="1" customFormat="1" x14ac:dyDescent="0.35">
      <c r="B16" s="51" t="s">
        <v>29</v>
      </c>
      <c r="C16" s="52">
        <v>2</v>
      </c>
      <c r="D16" s="53"/>
      <c r="E16" s="55">
        <f t="shared" si="1"/>
        <v>0.21805555555555553</v>
      </c>
      <c r="F16" s="55">
        <f t="shared" si="1"/>
        <v>0.27361111111111108</v>
      </c>
      <c r="G16" s="55">
        <f t="shared" si="1"/>
        <v>0.31527777777777771</v>
      </c>
      <c r="H16" s="55"/>
      <c r="I16" s="55">
        <f t="shared" si="1"/>
        <v>0.53055555555555556</v>
      </c>
      <c r="J16" s="55">
        <f t="shared" si="1"/>
        <v>0.6069444444444444</v>
      </c>
      <c r="K16" s="55">
        <f t="shared" si="1"/>
        <v>0.65694444444444444</v>
      </c>
      <c r="L16" s="55">
        <f t="shared" si="1"/>
        <v>0.69861111111111107</v>
      </c>
      <c r="M16" s="55">
        <f t="shared" si="1"/>
        <v>0.7402777777777777</v>
      </c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6"/>
    </row>
    <row r="17" spans="2:26" s="1" customFormat="1" x14ac:dyDescent="0.35">
      <c r="B17" s="61" t="s">
        <v>91</v>
      </c>
      <c r="C17" s="62">
        <v>1</v>
      </c>
      <c r="D17" s="63"/>
      <c r="E17" s="65">
        <f t="shared" si="1"/>
        <v>0.21874999999999997</v>
      </c>
      <c r="F17" s="65">
        <f t="shared" si="1"/>
        <v>0.27430555555555552</v>
      </c>
      <c r="G17" s="65">
        <f t="shared" si="1"/>
        <v>0.31597222222222215</v>
      </c>
      <c r="H17" s="65"/>
      <c r="I17" s="65">
        <f t="shared" si="1"/>
        <v>0.53125</v>
      </c>
      <c r="J17" s="65">
        <f t="shared" si="1"/>
        <v>0.60763888888888884</v>
      </c>
      <c r="K17" s="65">
        <f t="shared" si="1"/>
        <v>0.65763888888888888</v>
      </c>
      <c r="L17" s="65">
        <f t="shared" si="1"/>
        <v>0.69930555555555551</v>
      </c>
      <c r="M17" s="65">
        <f t="shared" si="1"/>
        <v>0.74097222222222214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6"/>
    </row>
    <row r="18" spans="2:26" s="1" customFormat="1" x14ac:dyDescent="0.35">
      <c r="B18" s="17" t="s">
        <v>92</v>
      </c>
      <c r="C18" s="18">
        <v>2</v>
      </c>
      <c r="D18" s="19"/>
      <c r="E18" s="21">
        <f t="shared" si="1"/>
        <v>0.22013888888888886</v>
      </c>
      <c r="F18" s="21">
        <f t="shared" si="1"/>
        <v>0.27569444444444441</v>
      </c>
      <c r="G18" s="21">
        <f t="shared" si="1"/>
        <v>0.31736111111111104</v>
      </c>
      <c r="H18" s="21"/>
      <c r="I18" s="21">
        <f t="shared" si="1"/>
        <v>0.53263888888888888</v>
      </c>
      <c r="J18" s="21">
        <f t="shared" si="1"/>
        <v>0.60902777777777772</v>
      </c>
      <c r="K18" s="21">
        <f t="shared" si="1"/>
        <v>0.65902777777777777</v>
      </c>
      <c r="L18" s="21">
        <f t="shared" si="1"/>
        <v>0.7006944444444444</v>
      </c>
      <c r="M18" s="21">
        <f t="shared" si="1"/>
        <v>0.74236111111111103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2"/>
    </row>
    <row r="19" spans="2:26" s="1" customFormat="1" x14ac:dyDescent="0.35">
      <c r="B19" s="17" t="s">
        <v>91</v>
      </c>
      <c r="C19" s="18">
        <v>1</v>
      </c>
      <c r="D19" s="19"/>
      <c r="E19" s="21">
        <f t="shared" si="1"/>
        <v>0.2208333333333333</v>
      </c>
      <c r="F19" s="21">
        <f t="shared" si="1"/>
        <v>0.27638888888888885</v>
      </c>
      <c r="G19" s="21">
        <f t="shared" si="1"/>
        <v>0.31805555555555548</v>
      </c>
      <c r="H19" s="21"/>
      <c r="I19" s="21">
        <f t="shared" si="1"/>
        <v>0.53333333333333333</v>
      </c>
      <c r="J19" s="21">
        <f t="shared" si="1"/>
        <v>0.60972222222222217</v>
      </c>
      <c r="K19" s="21">
        <f t="shared" si="1"/>
        <v>0.65972222222222221</v>
      </c>
      <c r="L19" s="21">
        <f t="shared" si="1"/>
        <v>0.70138888888888884</v>
      </c>
      <c r="M19" s="21">
        <f t="shared" si="1"/>
        <v>0.74305555555555547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2"/>
    </row>
    <row r="20" spans="2:26" s="1" customFormat="1" x14ac:dyDescent="0.35">
      <c r="B20" s="57" t="s">
        <v>29</v>
      </c>
      <c r="C20" s="9">
        <v>1</v>
      </c>
      <c r="D20" s="11"/>
      <c r="E20" s="59">
        <f t="shared" si="1"/>
        <v>0.22152777777777774</v>
      </c>
      <c r="F20" s="59">
        <f t="shared" si="1"/>
        <v>0.27708333333333329</v>
      </c>
      <c r="G20" s="59">
        <f t="shared" si="1"/>
        <v>0.31874999999999992</v>
      </c>
      <c r="H20" s="59"/>
      <c r="I20" s="59">
        <f t="shared" si="1"/>
        <v>0.53402777777777777</v>
      </c>
      <c r="J20" s="59">
        <f t="shared" si="1"/>
        <v>0.61041666666666661</v>
      </c>
      <c r="K20" s="59">
        <f t="shared" si="1"/>
        <v>0.66041666666666665</v>
      </c>
      <c r="L20" s="59">
        <f t="shared" si="1"/>
        <v>0.70208333333333328</v>
      </c>
      <c r="M20" s="59">
        <f t="shared" si="1"/>
        <v>0.74374999999999991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60"/>
    </row>
    <row r="21" spans="2:26" s="1" customFormat="1" x14ac:dyDescent="0.35">
      <c r="B21" s="17" t="s">
        <v>93</v>
      </c>
      <c r="C21" s="18">
        <v>2</v>
      </c>
      <c r="D21" s="19"/>
      <c r="E21" s="21">
        <f t="shared" si="1"/>
        <v>0.22291666666666662</v>
      </c>
      <c r="F21" s="21">
        <f t="shared" si="1"/>
        <v>0.27847222222222218</v>
      </c>
      <c r="G21" s="21">
        <f t="shared" si="1"/>
        <v>0.32013888888888881</v>
      </c>
      <c r="H21" s="21"/>
      <c r="I21" s="21">
        <f t="shared" si="1"/>
        <v>0.53541666666666665</v>
      </c>
      <c r="J21" s="21">
        <f t="shared" si="1"/>
        <v>0.61180555555555549</v>
      </c>
      <c r="K21" s="21">
        <f t="shared" si="1"/>
        <v>0.66180555555555554</v>
      </c>
      <c r="L21" s="21">
        <f t="shared" si="1"/>
        <v>0.70347222222222217</v>
      </c>
      <c r="M21" s="21">
        <f t="shared" si="1"/>
        <v>0.7451388888888888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/>
    </row>
    <row r="22" spans="2:26" s="1" customFormat="1" x14ac:dyDescent="0.35">
      <c r="B22" s="17" t="s">
        <v>94</v>
      </c>
      <c r="C22" s="18">
        <v>1</v>
      </c>
      <c r="D22" s="19"/>
      <c r="E22" s="21">
        <f t="shared" si="1"/>
        <v>0.22361111111111107</v>
      </c>
      <c r="F22" s="21">
        <f t="shared" si="1"/>
        <v>0.27916666666666662</v>
      </c>
      <c r="G22" s="21">
        <f t="shared" si="1"/>
        <v>0.32083333333333325</v>
      </c>
      <c r="H22" s="21"/>
      <c r="I22" s="21">
        <f t="shared" si="1"/>
        <v>0.53611111111111109</v>
      </c>
      <c r="J22" s="21">
        <f t="shared" si="1"/>
        <v>0.61249999999999993</v>
      </c>
      <c r="K22" s="21">
        <f t="shared" si="1"/>
        <v>0.66249999999999998</v>
      </c>
      <c r="L22" s="21">
        <f t="shared" si="1"/>
        <v>0.70416666666666661</v>
      </c>
      <c r="M22" s="21">
        <f t="shared" si="1"/>
        <v>0.74583333333333324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2"/>
    </row>
    <row r="23" spans="2:26" s="1" customFormat="1" ht="13.5" thickBot="1" x14ac:dyDescent="0.4">
      <c r="B23" s="99" t="s">
        <v>95</v>
      </c>
      <c r="C23" s="12">
        <v>2</v>
      </c>
      <c r="D23" s="13"/>
      <c r="E23" s="101">
        <f t="shared" si="1"/>
        <v>0.22499999999999995</v>
      </c>
      <c r="F23" s="101">
        <f t="shared" si="1"/>
        <v>0.2805555555555555</v>
      </c>
      <c r="G23" s="101">
        <f t="shared" si="1"/>
        <v>0.32222222222222213</v>
      </c>
      <c r="H23" s="101"/>
      <c r="I23" s="101">
        <f t="shared" si="1"/>
        <v>0.53749999999999998</v>
      </c>
      <c r="J23" s="101">
        <f t="shared" si="1"/>
        <v>0.61388888888888882</v>
      </c>
      <c r="K23" s="101">
        <f t="shared" si="1"/>
        <v>0.66388888888888886</v>
      </c>
      <c r="L23" s="101">
        <f t="shared" si="1"/>
        <v>0.70555555555555549</v>
      </c>
      <c r="M23" s="101">
        <f t="shared" si="1"/>
        <v>0.74722222222222212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2"/>
    </row>
    <row r="24" spans="2:26" ht="13" thickBot="1" x14ac:dyDescent="0.3"/>
    <row r="25" spans="2:26" x14ac:dyDescent="0.25">
      <c r="B25" s="24" t="s">
        <v>19</v>
      </c>
      <c r="C25" s="25"/>
      <c r="D25" s="26"/>
      <c r="E25" s="27">
        <v>12</v>
      </c>
      <c r="F25" s="27">
        <v>12</v>
      </c>
      <c r="G25" s="27">
        <v>12</v>
      </c>
      <c r="H25" s="27"/>
      <c r="I25" s="27">
        <v>12</v>
      </c>
      <c r="J25" s="27">
        <v>12</v>
      </c>
      <c r="K25" s="27">
        <v>7</v>
      </c>
      <c r="L25" s="27">
        <v>7</v>
      </c>
      <c r="M25" s="27">
        <v>7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8"/>
    </row>
    <row r="26" spans="2:26" x14ac:dyDescent="0.25">
      <c r="B26" s="29" t="s">
        <v>20</v>
      </c>
      <c r="C26" s="30"/>
      <c r="D26" s="31"/>
      <c r="E26" s="32">
        <v>250</v>
      </c>
      <c r="F26" s="32">
        <v>250</v>
      </c>
      <c r="G26" s="32">
        <v>187</v>
      </c>
      <c r="H26" s="32"/>
      <c r="I26" s="32">
        <v>187</v>
      </c>
      <c r="J26" s="32">
        <v>250</v>
      </c>
      <c r="K26" s="32">
        <v>250</v>
      </c>
      <c r="L26" s="32">
        <v>250</v>
      </c>
      <c r="M26" s="32">
        <v>250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3">
        <v>0</v>
      </c>
    </row>
    <row r="27" spans="2:26" ht="13" thickBot="1" x14ac:dyDescent="0.3">
      <c r="B27" s="34" t="s">
        <v>21</v>
      </c>
      <c r="C27" s="35"/>
      <c r="D27" s="36"/>
      <c r="E27" s="37">
        <f t="shared" ref="E27:Z27" si="2">E25*E26</f>
        <v>3000</v>
      </c>
      <c r="F27" s="37">
        <f t="shared" si="2"/>
        <v>3000</v>
      </c>
      <c r="G27" s="37">
        <f t="shared" si="2"/>
        <v>2244</v>
      </c>
      <c r="H27" s="37"/>
      <c r="I27" s="37">
        <f t="shared" si="2"/>
        <v>2244</v>
      </c>
      <c r="J27" s="37">
        <f t="shared" si="2"/>
        <v>3000</v>
      </c>
      <c r="K27" s="37">
        <f t="shared" si="2"/>
        <v>1750</v>
      </c>
      <c r="L27" s="37">
        <f t="shared" si="2"/>
        <v>1750</v>
      </c>
      <c r="M27" s="37">
        <f t="shared" si="2"/>
        <v>1750</v>
      </c>
      <c r="N27" s="37">
        <f t="shared" si="2"/>
        <v>0</v>
      </c>
      <c r="O27" s="37">
        <f t="shared" si="2"/>
        <v>0</v>
      </c>
      <c r="P27" s="37">
        <f t="shared" ref="P27" si="3">P25*P26</f>
        <v>0</v>
      </c>
      <c r="Q27" s="37">
        <f t="shared" si="2"/>
        <v>0</v>
      </c>
      <c r="R27" s="37">
        <f t="shared" si="2"/>
        <v>0</v>
      </c>
      <c r="S27" s="37">
        <f t="shared" si="2"/>
        <v>0</v>
      </c>
      <c r="T27" s="37">
        <f t="shared" si="2"/>
        <v>0</v>
      </c>
      <c r="U27" s="37">
        <f t="shared" si="2"/>
        <v>0</v>
      </c>
      <c r="V27" s="37">
        <f t="shared" si="2"/>
        <v>0</v>
      </c>
      <c r="W27" s="37">
        <f t="shared" si="2"/>
        <v>0</v>
      </c>
      <c r="X27" s="37">
        <f t="shared" si="2"/>
        <v>0</v>
      </c>
      <c r="Y27" s="37">
        <f t="shared" si="2"/>
        <v>0</v>
      </c>
      <c r="Z27" s="38">
        <f t="shared" si="2"/>
        <v>0</v>
      </c>
    </row>
    <row r="28" spans="2:26" ht="13.5" thickBot="1" x14ac:dyDescent="0.35">
      <c r="Y28" s="290">
        <f>SUM(E27:Z27)</f>
        <v>18738</v>
      </c>
      <c r="Z28" s="291"/>
    </row>
    <row r="30" spans="2:26" s="1" customFormat="1" ht="15.5" x14ac:dyDescent="0.35">
      <c r="B30" s="1" t="s">
        <v>112</v>
      </c>
      <c r="E30" s="2" t="s">
        <v>12</v>
      </c>
      <c r="Z30" s="39" t="s">
        <v>22</v>
      </c>
    </row>
    <row r="31" spans="2:26" ht="13" thickBot="1" x14ac:dyDescent="0.3"/>
    <row r="32" spans="2:26" s="1" customFormat="1" ht="12.75" customHeight="1" x14ac:dyDescent="0.35">
      <c r="B32" s="284" t="s">
        <v>15</v>
      </c>
      <c r="C32" s="294" t="s">
        <v>3</v>
      </c>
      <c r="D32" s="295"/>
      <c r="E32" s="3" t="s">
        <v>0</v>
      </c>
      <c r="F32" s="4" t="s">
        <v>0</v>
      </c>
      <c r="G32" s="4" t="s">
        <v>0</v>
      </c>
      <c r="H32" s="4"/>
      <c r="I32" s="4" t="s">
        <v>2</v>
      </c>
      <c r="J32" s="4" t="s">
        <v>0</v>
      </c>
      <c r="K32" s="4" t="s">
        <v>0</v>
      </c>
      <c r="L32" s="4" t="s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5"/>
    </row>
    <row r="33" spans="2:26" s="1" customFormat="1" ht="12.75" customHeight="1" x14ac:dyDescent="0.35">
      <c r="B33" s="285"/>
      <c r="C33" s="296" t="s">
        <v>119</v>
      </c>
      <c r="D33" s="297"/>
      <c r="E33" s="167">
        <v>2</v>
      </c>
      <c r="F33" s="168">
        <v>4</v>
      </c>
      <c r="G33" s="168">
        <v>6</v>
      </c>
      <c r="H33" s="168"/>
      <c r="I33" s="168">
        <v>108</v>
      </c>
      <c r="J33" s="168">
        <v>10</v>
      </c>
      <c r="K33" s="168">
        <v>12</v>
      </c>
      <c r="L33" s="168">
        <v>14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9"/>
    </row>
    <row r="34" spans="2:26" s="1" customFormat="1" ht="12.75" customHeight="1" x14ac:dyDescent="0.35">
      <c r="B34" s="285"/>
      <c r="C34" s="292" t="s">
        <v>16</v>
      </c>
      <c r="D34" s="293"/>
      <c r="E34" s="6">
        <v>1771</v>
      </c>
      <c r="F34" s="7">
        <v>1771</v>
      </c>
      <c r="G34" s="7">
        <v>1771</v>
      </c>
      <c r="H34" s="7"/>
      <c r="I34" s="7">
        <v>1751</v>
      </c>
      <c r="J34" s="7">
        <v>1771</v>
      </c>
      <c r="K34" s="7">
        <v>1771</v>
      </c>
      <c r="L34" s="7">
        <v>1771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8"/>
    </row>
    <row r="35" spans="2:26" s="1" customFormat="1" x14ac:dyDescent="0.35">
      <c r="B35" s="285"/>
      <c r="C35" s="292"/>
      <c r="D35" s="293"/>
      <c r="E35" s="9">
        <v>1774</v>
      </c>
      <c r="F35" s="10">
        <v>1774</v>
      </c>
      <c r="G35" s="10">
        <v>1774</v>
      </c>
      <c r="H35" s="10"/>
      <c r="I35" s="10" t="s">
        <v>120</v>
      </c>
      <c r="J35" s="10">
        <v>1774</v>
      </c>
      <c r="K35" s="10">
        <v>1774</v>
      </c>
      <c r="L35" s="10">
        <v>1774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1"/>
    </row>
    <row r="36" spans="2:26" s="1" customFormat="1" ht="13.5" thickBot="1" x14ac:dyDescent="0.4">
      <c r="B36" s="286"/>
      <c r="C36" s="12" t="s">
        <v>17</v>
      </c>
      <c r="D36" s="13" t="s">
        <v>17</v>
      </c>
      <c r="E36" s="14" t="s">
        <v>18</v>
      </c>
      <c r="F36" s="15" t="s">
        <v>18</v>
      </c>
      <c r="G36" s="15" t="s">
        <v>18</v>
      </c>
      <c r="H36" s="15"/>
      <c r="I36" s="15" t="s">
        <v>18</v>
      </c>
      <c r="J36" s="15" t="s">
        <v>18</v>
      </c>
      <c r="K36" s="15" t="s">
        <v>18</v>
      </c>
      <c r="L36" s="15" t="s">
        <v>18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</row>
    <row r="37" spans="2:26" s="1" customFormat="1" ht="13" x14ac:dyDescent="0.35">
      <c r="B37" s="109" t="s">
        <v>95</v>
      </c>
      <c r="C37" s="104"/>
      <c r="D37" s="105"/>
      <c r="E37" s="110">
        <v>0.1875</v>
      </c>
      <c r="F37" s="111">
        <v>0.22569444444444445</v>
      </c>
      <c r="G37" s="111">
        <v>0.28125</v>
      </c>
      <c r="H37" s="111"/>
      <c r="I37" s="111">
        <v>0.53819444444444442</v>
      </c>
      <c r="J37" s="111">
        <v>0.61458333333333337</v>
      </c>
      <c r="K37" s="111">
        <v>0.66666666666666663</v>
      </c>
      <c r="L37" s="111">
        <v>0.70833333333333337</v>
      </c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9"/>
    </row>
    <row r="38" spans="2:26" s="1" customFormat="1" x14ac:dyDescent="0.35">
      <c r="B38" s="17" t="s">
        <v>94</v>
      </c>
      <c r="C38" s="18">
        <v>1</v>
      </c>
      <c r="D38" s="19"/>
      <c r="E38" s="20">
        <f t="shared" ref="E38:L48" si="4">E37+(IF(E$36="A",$C38,$D38))/1440</f>
        <v>0.18819444444444444</v>
      </c>
      <c r="F38" s="21">
        <f t="shared" si="4"/>
        <v>0.22638888888888889</v>
      </c>
      <c r="G38" s="21">
        <f t="shared" si="4"/>
        <v>0.28194444444444444</v>
      </c>
      <c r="H38" s="21"/>
      <c r="I38" s="21">
        <f t="shared" si="4"/>
        <v>0.53888888888888886</v>
      </c>
      <c r="J38" s="21">
        <f t="shared" si="4"/>
        <v>0.61527777777777781</v>
      </c>
      <c r="K38" s="21">
        <f t="shared" si="4"/>
        <v>0.66736111111111107</v>
      </c>
      <c r="L38" s="21">
        <f t="shared" si="4"/>
        <v>0.70902777777777781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2"/>
    </row>
    <row r="39" spans="2:26" s="1" customFormat="1" x14ac:dyDescent="0.35">
      <c r="B39" s="17" t="s">
        <v>93</v>
      </c>
      <c r="C39" s="18">
        <v>2</v>
      </c>
      <c r="D39" s="19"/>
      <c r="E39" s="20">
        <f t="shared" si="4"/>
        <v>0.18958333333333333</v>
      </c>
      <c r="F39" s="21">
        <f t="shared" si="4"/>
        <v>0.22777777777777777</v>
      </c>
      <c r="G39" s="21">
        <f t="shared" si="4"/>
        <v>0.28333333333333333</v>
      </c>
      <c r="H39" s="21"/>
      <c r="I39" s="21">
        <f t="shared" si="4"/>
        <v>0.54027777777777775</v>
      </c>
      <c r="J39" s="21">
        <f t="shared" si="4"/>
        <v>0.6166666666666667</v>
      </c>
      <c r="K39" s="21">
        <f t="shared" si="4"/>
        <v>0.66874999999999996</v>
      </c>
      <c r="L39" s="21">
        <f t="shared" si="4"/>
        <v>0.7104166666666667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2"/>
    </row>
    <row r="40" spans="2:26" s="1" customFormat="1" x14ac:dyDescent="0.35">
      <c r="B40" s="51" t="s">
        <v>29</v>
      </c>
      <c r="C40" s="52">
        <v>2</v>
      </c>
      <c r="D40" s="53"/>
      <c r="E40" s="54">
        <f t="shared" si="4"/>
        <v>0.19097222222222221</v>
      </c>
      <c r="F40" s="55">
        <f t="shared" si="4"/>
        <v>0.22916666666666666</v>
      </c>
      <c r="G40" s="55">
        <f t="shared" si="4"/>
        <v>0.28472222222222221</v>
      </c>
      <c r="H40" s="55"/>
      <c r="I40" s="55">
        <f t="shared" si="4"/>
        <v>0.54166666666666663</v>
      </c>
      <c r="J40" s="55">
        <f t="shared" si="4"/>
        <v>0.61805555555555558</v>
      </c>
      <c r="K40" s="55">
        <f t="shared" si="4"/>
        <v>0.67013888888888884</v>
      </c>
      <c r="L40" s="55">
        <f t="shared" si="4"/>
        <v>0.71180555555555558</v>
      </c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6"/>
    </row>
    <row r="41" spans="2:26" s="1" customFormat="1" x14ac:dyDescent="0.35">
      <c r="B41" s="61" t="s">
        <v>91</v>
      </c>
      <c r="C41" s="62">
        <v>1</v>
      </c>
      <c r="D41" s="63"/>
      <c r="E41" s="64">
        <f t="shared" si="4"/>
        <v>0.19166666666666665</v>
      </c>
      <c r="F41" s="65">
        <f t="shared" si="4"/>
        <v>0.2298611111111111</v>
      </c>
      <c r="G41" s="65">
        <f t="shared" si="4"/>
        <v>0.28541666666666665</v>
      </c>
      <c r="H41" s="65"/>
      <c r="I41" s="65">
        <f t="shared" si="4"/>
        <v>0.54236111111111107</v>
      </c>
      <c r="J41" s="65">
        <f t="shared" si="4"/>
        <v>0.61875000000000002</v>
      </c>
      <c r="K41" s="65">
        <f t="shared" si="4"/>
        <v>0.67083333333333328</v>
      </c>
      <c r="L41" s="65">
        <f t="shared" si="4"/>
        <v>0.71250000000000002</v>
      </c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</row>
    <row r="42" spans="2:26" s="1" customFormat="1" x14ac:dyDescent="0.35">
      <c r="B42" s="17" t="s">
        <v>92</v>
      </c>
      <c r="C42" s="18">
        <v>2</v>
      </c>
      <c r="D42" s="19"/>
      <c r="E42" s="20">
        <f t="shared" si="4"/>
        <v>0.19305555555555554</v>
      </c>
      <c r="F42" s="21">
        <f t="shared" si="4"/>
        <v>0.23124999999999998</v>
      </c>
      <c r="G42" s="21">
        <f t="shared" si="4"/>
        <v>0.28680555555555554</v>
      </c>
      <c r="H42" s="21"/>
      <c r="I42" s="21">
        <f t="shared" si="4"/>
        <v>0.54374999999999996</v>
      </c>
      <c r="J42" s="21">
        <f t="shared" si="4"/>
        <v>0.62013888888888891</v>
      </c>
      <c r="K42" s="21">
        <f t="shared" si="4"/>
        <v>0.67222222222222217</v>
      </c>
      <c r="L42" s="21">
        <f t="shared" si="4"/>
        <v>0.71388888888888891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2"/>
    </row>
    <row r="43" spans="2:26" s="1" customFormat="1" x14ac:dyDescent="0.35">
      <c r="B43" s="17" t="s">
        <v>91</v>
      </c>
      <c r="C43" s="18">
        <v>1</v>
      </c>
      <c r="D43" s="19"/>
      <c r="E43" s="20">
        <f t="shared" si="4"/>
        <v>0.19374999999999998</v>
      </c>
      <c r="F43" s="21">
        <f t="shared" si="4"/>
        <v>0.23194444444444443</v>
      </c>
      <c r="G43" s="21">
        <f t="shared" si="4"/>
        <v>0.28749999999999998</v>
      </c>
      <c r="H43" s="21"/>
      <c r="I43" s="21">
        <f t="shared" si="4"/>
        <v>0.5444444444444444</v>
      </c>
      <c r="J43" s="21">
        <f t="shared" si="4"/>
        <v>0.62083333333333335</v>
      </c>
      <c r="K43" s="21">
        <f t="shared" si="4"/>
        <v>0.67291666666666661</v>
      </c>
      <c r="L43" s="21">
        <f t="shared" si="4"/>
        <v>0.71458333333333335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2"/>
    </row>
    <row r="44" spans="2:26" s="1" customFormat="1" x14ac:dyDescent="0.35">
      <c r="B44" s="57" t="s">
        <v>29</v>
      </c>
      <c r="C44" s="9">
        <v>1</v>
      </c>
      <c r="D44" s="11"/>
      <c r="E44" s="58">
        <f t="shared" si="4"/>
        <v>0.19444444444444442</v>
      </c>
      <c r="F44" s="59">
        <f t="shared" si="4"/>
        <v>0.23263888888888887</v>
      </c>
      <c r="G44" s="59">
        <f t="shared" si="4"/>
        <v>0.28819444444444442</v>
      </c>
      <c r="H44" s="59"/>
      <c r="I44" s="59">
        <f t="shared" si="4"/>
        <v>0.54513888888888884</v>
      </c>
      <c r="J44" s="59">
        <f t="shared" si="4"/>
        <v>0.62152777777777779</v>
      </c>
      <c r="K44" s="59">
        <f t="shared" si="4"/>
        <v>0.67361111111111105</v>
      </c>
      <c r="L44" s="59">
        <f t="shared" si="4"/>
        <v>0.71527777777777779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</row>
    <row r="45" spans="2:26" s="1" customFormat="1" x14ac:dyDescent="0.35">
      <c r="B45" s="17" t="s">
        <v>28</v>
      </c>
      <c r="C45" s="18">
        <v>1</v>
      </c>
      <c r="D45" s="19"/>
      <c r="E45" s="20">
        <f t="shared" si="4"/>
        <v>0.19513888888888886</v>
      </c>
      <c r="F45" s="21">
        <f t="shared" si="4"/>
        <v>0.23333333333333331</v>
      </c>
      <c r="G45" s="21">
        <f t="shared" si="4"/>
        <v>0.28888888888888886</v>
      </c>
      <c r="H45" s="21"/>
      <c r="I45" s="21">
        <f t="shared" si="4"/>
        <v>0.54583333333333328</v>
      </c>
      <c r="J45" s="21">
        <f t="shared" si="4"/>
        <v>0.62222222222222223</v>
      </c>
      <c r="K45" s="21">
        <f t="shared" si="4"/>
        <v>0.67430555555555549</v>
      </c>
      <c r="L45" s="21">
        <f t="shared" si="4"/>
        <v>0.71597222222222223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2"/>
    </row>
    <row r="46" spans="2:26" s="1" customFormat="1" x14ac:dyDescent="0.35">
      <c r="B46" s="17" t="s">
        <v>96</v>
      </c>
      <c r="C46" s="18">
        <v>2</v>
      </c>
      <c r="D46" s="19"/>
      <c r="E46" s="20">
        <f t="shared" si="4"/>
        <v>0.19652777777777775</v>
      </c>
      <c r="F46" s="21">
        <f t="shared" si="4"/>
        <v>0.23472222222222219</v>
      </c>
      <c r="G46" s="21">
        <f t="shared" si="4"/>
        <v>0.29027777777777775</v>
      </c>
      <c r="H46" s="21"/>
      <c r="I46" s="21">
        <f t="shared" si="4"/>
        <v>0.54722222222222217</v>
      </c>
      <c r="J46" s="21">
        <f t="shared" si="4"/>
        <v>0.62361111111111112</v>
      </c>
      <c r="K46" s="21">
        <f t="shared" si="4"/>
        <v>0.67569444444444438</v>
      </c>
      <c r="L46" s="21">
        <f t="shared" si="4"/>
        <v>0.71736111111111112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/>
    </row>
    <row r="47" spans="2:26" s="1" customFormat="1" x14ac:dyDescent="0.35">
      <c r="B47" s="17" t="s">
        <v>27</v>
      </c>
      <c r="C47" s="18">
        <v>2</v>
      </c>
      <c r="D47" s="19"/>
      <c r="E47" s="20">
        <f t="shared" si="4"/>
        <v>0.19791666666666663</v>
      </c>
      <c r="F47" s="21">
        <f t="shared" si="4"/>
        <v>0.23611111111111108</v>
      </c>
      <c r="G47" s="21">
        <f t="shared" si="4"/>
        <v>0.29166666666666663</v>
      </c>
      <c r="H47" s="21"/>
      <c r="I47" s="21">
        <f t="shared" si="4"/>
        <v>0.54861111111111105</v>
      </c>
      <c r="J47" s="21">
        <f t="shared" si="4"/>
        <v>0.625</v>
      </c>
      <c r="K47" s="21">
        <f t="shared" si="4"/>
        <v>0.67708333333333326</v>
      </c>
      <c r="L47" s="21">
        <f t="shared" si="4"/>
        <v>0.71875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</row>
    <row r="48" spans="2:26" s="1" customFormat="1" x14ac:dyDescent="0.35">
      <c r="B48" s="17" t="s">
        <v>26</v>
      </c>
      <c r="C48" s="18">
        <v>2</v>
      </c>
      <c r="D48" s="19"/>
      <c r="E48" s="20">
        <f t="shared" si="4"/>
        <v>0.19930555555555551</v>
      </c>
      <c r="F48" s="21">
        <f t="shared" si="4"/>
        <v>0.23749999999999996</v>
      </c>
      <c r="G48" s="21">
        <f t="shared" si="4"/>
        <v>0.29305555555555551</v>
      </c>
      <c r="H48" s="21"/>
      <c r="I48" s="21">
        <f t="shared" si="4"/>
        <v>0.54999999999999993</v>
      </c>
      <c r="J48" s="21">
        <f t="shared" si="4"/>
        <v>0.62638888888888888</v>
      </c>
      <c r="K48" s="21">
        <f t="shared" si="4"/>
        <v>0.67847222222222214</v>
      </c>
      <c r="L48" s="21">
        <f t="shared" si="4"/>
        <v>0.72013888888888888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/>
    </row>
    <row r="49" spans="2:26" s="1" customFormat="1" x14ac:dyDescent="0.35">
      <c r="B49" s="17" t="s">
        <v>88</v>
      </c>
      <c r="C49" s="18">
        <v>1</v>
      </c>
      <c r="D49" s="19"/>
      <c r="E49" s="86">
        <f t="shared" ref="E49:L49" si="5">E48+(IF(E$36="A",$C49,$D49))/1440</f>
        <v>0.19999999999999996</v>
      </c>
      <c r="F49" s="85">
        <f t="shared" si="5"/>
        <v>0.2381944444444444</v>
      </c>
      <c r="G49" s="85">
        <f t="shared" si="5"/>
        <v>0.29374999999999996</v>
      </c>
      <c r="H49" s="21"/>
      <c r="I49" s="21">
        <f t="shared" si="5"/>
        <v>0.55069444444444438</v>
      </c>
      <c r="J49" s="21">
        <f t="shared" si="5"/>
        <v>0.62708333333333333</v>
      </c>
      <c r="K49" s="21">
        <f t="shared" si="5"/>
        <v>0.67916666666666659</v>
      </c>
      <c r="L49" s="21">
        <f t="shared" si="5"/>
        <v>0.72083333333333333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/>
    </row>
    <row r="50" spans="2:26" s="1" customFormat="1" x14ac:dyDescent="0.35">
      <c r="B50" s="17" t="s">
        <v>87</v>
      </c>
      <c r="C50" s="18">
        <v>1</v>
      </c>
      <c r="D50" s="19"/>
      <c r="E50" s="86">
        <f t="shared" ref="E50:L50" si="6">E49+(IF(E$36="A",$C50,$D50))/1440</f>
        <v>0.2006944444444444</v>
      </c>
      <c r="F50" s="85">
        <f t="shared" si="6"/>
        <v>0.23888888888888885</v>
      </c>
      <c r="G50" s="85">
        <f t="shared" si="6"/>
        <v>0.2944444444444444</v>
      </c>
      <c r="H50" s="21"/>
      <c r="I50" s="21">
        <f t="shared" si="6"/>
        <v>0.55138888888888882</v>
      </c>
      <c r="J50" s="21">
        <f t="shared" si="6"/>
        <v>0.62777777777777777</v>
      </c>
      <c r="K50" s="21">
        <f t="shared" si="6"/>
        <v>0.67986111111111103</v>
      </c>
      <c r="L50" s="21">
        <f t="shared" si="6"/>
        <v>0.72152777777777777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/>
    </row>
    <row r="51" spans="2:26" s="1" customFormat="1" x14ac:dyDescent="0.35">
      <c r="B51" s="17" t="s">
        <v>80</v>
      </c>
      <c r="C51" s="18">
        <v>2</v>
      </c>
      <c r="D51" s="19"/>
      <c r="E51" s="86">
        <f t="shared" ref="E51:L51" si="7">E50+(IF(E$36="A",$C51,$D51))/1440</f>
        <v>0.20208333333333328</v>
      </c>
      <c r="F51" s="85">
        <f t="shared" si="7"/>
        <v>0.24027777777777773</v>
      </c>
      <c r="G51" s="85">
        <f t="shared" si="7"/>
        <v>0.29583333333333328</v>
      </c>
      <c r="H51" s="21"/>
      <c r="I51" s="21">
        <f t="shared" si="7"/>
        <v>0.5527777777777777</v>
      </c>
      <c r="J51" s="21">
        <f t="shared" si="7"/>
        <v>0.62916666666666665</v>
      </c>
      <c r="K51" s="21">
        <f t="shared" si="7"/>
        <v>0.68124999999999991</v>
      </c>
      <c r="L51" s="21">
        <f t="shared" si="7"/>
        <v>0.72291666666666665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/>
    </row>
    <row r="52" spans="2:26" s="1" customFormat="1" ht="13.5" thickBot="1" x14ac:dyDescent="0.4">
      <c r="B52" s="99" t="s">
        <v>79</v>
      </c>
      <c r="C52" s="12">
        <v>2</v>
      </c>
      <c r="D52" s="13"/>
      <c r="E52" s="122">
        <f t="shared" ref="E52:L52" si="8">E51+(IF(E$36="A",$C52,$D52))/1440</f>
        <v>0.20347222222222217</v>
      </c>
      <c r="F52" s="120">
        <f t="shared" si="8"/>
        <v>0.24166666666666661</v>
      </c>
      <c r="G52" s="120">
        <f t="shared" si="8"/>
        <v>0.29722222222222217</v>
      </c>
      <c r="H52" s="101"/>
      <c r="I52" s="101">
        <f t="shared" si="8"/>
        <v>0.55416666666666659</v>
      </c>
      <c r="J52" s="101">
        <f t="shared" si="8"/>
        <v>0.63055555555555554</v>
      </c>
      <c r="K52" s="101">
        <f t="shared" si="8"/>
        <v>0.6826388888888888</v>
      </c>
      <c r="L52" s="101">
        <f t="shared" si="8"/>
        <v>0.72430555555555554</v>
      </c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2"/>
    </row>
    <row r="53" spans="2:26" ht="13" thickBot="1" x14ac:dyDescent="0.3"/>
    <row r="54" spans="2:26" x14ac:dyDescent="0.25">
      <c r="B54" s="24" t="s">
        <v>19</v>
      </c>
      <c r="C54" s="25"/>
      <c r="D54" s="26"/>
      <c r="E54" s="27">
        <v>7</v>
      </c>
      <c r="F54" s="27">
        <v>7</v>
      </c>
      <c r="G54" s="27">
        <v>7</v>
      </c>
      <c r="H54" s="27"/>
      <c r="I54" s="27">
        <v>12</v>
      </c>
      <c r="J54" s="27">
        <v>12</v>
      </c>
      <c r="K54" s="27">
        <v>12</v>
      </c>
      <c r="L54" s="27">
        <v>12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8"/>
    </row>
    <row r="55" spans="2:26" x14ac:dyDescent="0.25">
      <c r="B55" s="29" t="s">
        <v>20</v>
      </c>
      <c r="C55" s="30"/>
      <c r="D55" s="31"/>
      <c r="E55" s="32">
        <v>250</v>
      </c>
      <c r="F55" s="32">
        <v>250</v>
      </c>
      <c r="G55" s="32">
        <v>250</v>
      </c>
      <c r="H55" s="32"/>
      <c r="I55" s="32">
        <v>187</v>
      </c>
      <c r="J55" s="32">
        <v>250</v>
      </c>
      <c r="K55" s="32">
        <v>250</v>
      </c>
      <c r="L55" s="32">
        <v>250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3">
        <v>0</v>
      </c>
    </row>
    <row r="56" spans="2:26" ht="13" thickBot="1" x14ac:dyDescent="0.3">
      <c r="B56" s="34" t="s">
        <v>21</v>
      </c>
      <c r="C56" s="35"/>
      <c r="D56" s="36"/>
      <c r="E56" s="37">
        <f>E54*E55</f>
        <v>1750</v>
      </c>
      <c r="F56" s="37">
        <f t="shared" ref="F56:Z56" si="9">F54*F55</f>
        <v>1750</v>
      </c>
      <c r="G56" s="37">
        <f t="shared" si="9"/>
        <v>1750</v>
      </c>
      <c r="H56" s="37"/>
      <c r="I56" s="37">
        <f t="shared" si="9"/>
        <v>2244</v>
      </c>
      <c r="J56" s="37">
        <f t="shared" si="9"/>
        <v>3000</v>
      </c>
      <c r="K56" s="37">
        <f t="shared" si="9"/>
        <v>3000</v>
      </c>
      <c r="L56" s="37">
        <f t="shared" si="9"/>
        <v>3000</v>
      </c>
      <c r="M56" s="37">
        <f t="shared" si="9"/>
        <v>0</v>
      </c>
      <c r="N56" s="37">
        <f t="shared" si="9"/>
        <v>0</v>
      </c>
      <c r="O56" s="37">
        <f t="shared" ref="O56" si="10">O54*O55</f>
        <v>0</v>
      </c>
      <c r="P56" s="37">
        <f t="shared" si="9"/>
        <v>0</v>
      </c>
      <c r="Q56" s="37">
        <f t="shared" si="9"/>
        <v>0</v>
      </c>
      <c r="R56" s="37">
        <f t="shared" si="9"/>
        <v>0</v>
      </c>
      <c r="S56" s="37">
        <f t="shared" si="9"/>
        <v>0</v>
      </c>
      <c r="T56" s="37">
        <f t="shared" si="9"/>
        <v>0</v>
      </c>
      <c r="U56" s="37">
        <f t="shared" si="9"/>
        <v>0</v>
      </c>
      <c r="V56" s="37">
        <f t="shared" si="9"/>
        <v>0</v>
      </c>
      <c r="W56" s="37">
        <f t="shared" si="9"/>
        <v>0</v>
      </c>
      <c r="X56" s="37">
        <f t="shared" si="9"/>
        <v>0</v>
      </c>
      <c r="Y56" s="37">
        <f t="shared" si="9"/>
        <v>0</v>
      </c>
      <c r="Z56" s="38">
        <f t="shared" si="9"/>
        <v>0</v>
      </c>
    </row>
    <row r="57" spans="2:26" ht="13.5" thickBot="1" x14ac:dyDescent="0.35">
      <c r="Y57" s="290">
        <f>SUM(E56:Z56)</f>
        <v>16494</v>
      </c>
      <c r="Z57" s="291"/>
    </row>
    <row r="58" spans="2:26" ht="15" customHeight="1" x14ac:dyDescent="0.25"/>
    <row r="59" spans="2:26" ht="13" x14ac:dyDescent="0.3">
      <c r="B59" s="23" t="s">
        <v>126</v>
      </c>
    </row>
  </sheetData>
  <mergeCells count="10">
    <mergeCell ref="Y57:Z57"/>
    <mergeCell ref="B3:B7"/>
    <mergeCell ref="Y28:Z28"/>
    <mergeCell ref="B32:B36"/>
    <mergeCell ref="C32:D32"/>
    <mergeCell ref="C33:D33"/>
    <mergeCell ref="C34:D35"/>
    <mergeCell ref="C3:D3"/>
    <mergeCell ref="C4:D4"/>
    <mergeCell ref="C5:D6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F50E-100D-44E8-A30E-D2955EFC1557}">
  <dimension ref="B1:Z242"/>
  <sheetViews>
    <sheetView view="pageBreakPreview" topLeftCell="A220" zoomScaleNormal="100" zoomScaleSheetLayoutView="100" workbookViewId="0">
      <selection activeCell="AH253" sqref="AH253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116</v>
      </c>
      <c r="E1" s="2" t="s">
        <v>13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1</v>
      </c>
      <c r="G3" s="4" t="s">
        <v>2</v>
      </c>
      <c r="H3" s="4" t="s">
        <v>1</v>
      </c>
      <c r="I3" s="4" t="s">
        <v>2</v>
      </c>
      <c r="J3" s="4" t="s">
        <v>0</v>
      </c>
      <c r="K3" s="4" t="s">
        <v>2</v>
      </c>
      <c r="L3" s="4" t="s">
        <v>1</v>
      </c>
      <c r="M3" s="4" t="s">
        <v>2</v>
      </c>
      <c r="N3" s="4" t="s">
        <v>1</v>
      </c>
      <c r="O3" s="4" t="s">
        <v>2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2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2</v>
      </c>
      <c r="Z3" s="93" t="s">
        <v>1</v>
      </c>
    </row>
    <row r="4" spans="2:26" s="1" customFormat="1" x14ac:dyDescent="0.35">
      <c r="B4" s="285"/>
      <c r="C4" s="296" t="s">
        <v>119</v>
      </c>
      <c r="D4" s="297"/>
      <c r="E4" s="128">
        <v>1</v>
      </c>
      <c r="F4" s="188">
        <v>203</v>
      </c>
      <c r="G4" s="188">
        <v>105</v>
      </c>
      <c r="H4" s="188">
        <v>207</v>
      </c>
      <c r="I4" s="188">
        <v>109</v>
      </c>
      <c r="J4" s="188">
        <v>11</v>
      </c>
      <c r="K4" s="188">
        <v>113</v>
      </c>
      <c r="L4" s="188">
        <v>215</v>
      </c>
      <c r="M4" s="188">
        <v>117</v>
      </c>
      <c r="N4" s="188">
        <v>219</v>
      </c>
      <c r="O4" s="188">
        <v>121</v>
      </c>
      <c r="P4" s="188">
        <v>23</v>
      </c>
      <c r="Q4" s="188">
        <v>25</v>
      </c>
      <c r="R4" s="188">
        <v>27</v>
      </c>
      <c r="S4" s="188">
        <v>29</v>
      </c>
      <c r="T4" s="188">
        <v>131</v>
      </c>
      <c r="U4" s="188">
        <v>33</v>
      </c>
      <c r="V4" s="188">
        <v>35</v>
      </c>
      <c r="W4" s="188">
        <v>37</v>
      </c>
      <c r="X4" s="188">
        <v>39</v>
      </c>
      <c r="Y4" s="188">
        <v>141</v>
      </c>
      <c r="Z4" s="139">
        <v>243</v>
      </c>
    </row>
    <row r="5" spans="2:26" s="1" customFormat="1" x14ac:dyDescent="0.35">
      <c r="B5" s="285"/>
      <c r="C5" s="292" t="s">
        <v>16</v>
      </c>
      <c r="D5" s="293"/>
      <c r="E5" s="182">
        <v>1871</v>
      </c>
      <c r="F5" s="186" t="s">
        <v>120</v>
      </c>
      <c r="G5" s="186">
        <v>1811</v>
      </c>
      <c r="H5" s="186" t="s">
        <v>120</v>
      </c>
      <c r="I5" s="186">
        <v>1881</v>
      </c>
      <c r="J5" s="186">
        <v>1821</v>
      </c>
      <c r="K5" s="186">
        <v>1851</v>
      </c>
      <c r="L5" s="186" t="s">
        <v>120</v>
      </c>
      <c r="M5" s="186">
        <v>1891</v>
      </c>
      <c r="N5" s="186" t="s">
        <v>120</v>
      </c>
      <c r="O5" s="186">
        <v>1861</v>
      </c>
      <c r="P5" s="186">
        <v>1871</v>
      </c>
      <c r="Q5" s="186">
        <v>1811</v>
      </c>
      <c r="R5" s="186">
        <v>1881</v>
      </c>
      <c r="S5" s="186">
        <v>1821</v>
      </c>
      <c r="T5" s="186">
        <v>1891</v>
      </c>
      <c r="U5" s="186">
        <v>1851</v>
      </c>
      <c r="V5" s="186">
        <v>1881</v>
      </c>
      <c r="W5" s="186">
        <v>1811</v>
      </c>
      <c r="X5" s="186">
        <v>1821</v>
      </c>
      <c r="Y5" s="186">
        <v>1851</v>
      </c>
      <c r="Z5" s="177" t="s">
        <v>120</v>
      </c>
    </row>
    <row r="6" spans="2:26" s="1" customFormat="1" x14ac:dyDescent="0.35">
      <c r="B6" s="285"/>
      <c r="C6" s="292"/>
      <c r="D6" s="293"/>
      <c r="E6" s="135">
        <v>1874</v>
      </c>
      <c r="F6" s="187">
        <v>1884</v>
      </c>
      <c r="G6" s="187" t="s">
        <v>120</v>
      </c>
      <c r="H6" s="187">
        <v>1814</v>
      </c>
      <c r="I6" s="187" t="s">
        <v>120</v>
      </c>
      <c r="J6" s="187">
        <v>1824</v>
      </c>
      <c r="K6" s="187" t="s">
        <v>120</v>
      </c>
      <c r="L6" s="187">
        <v>1854</v>
      </c>
      <c r="M6" s="187" t="s">
        <v>120</v>
      </c>
      <c r="N6" s="187">
        <v>1864</v>
      </c>
      <c r="O6" s="187" t="s">
        <v>120</v>
      </c>
      <c r="P6" s="187">
        <v>1874</v>
      </c>
      <c r="Q6" s="187">
        <v>1814</v>
      </c>
      <c r="R6" s="187">
        <v>1884</v>
      </c>
      <c r="S6" s="187">
        <v>1824</v>
      </c>
      <c r="T6" s="187" t="s">
        <v>120</v>
      </c>
      <c r="U6" s="187">
        <v>1854</v>
      </c>
      <c r="V6" s="187">
        <v>1884</v>
      </c>
      <c r="W6" s="187">
        <v>1814</v>
      </c>
      <c r="X6" s="187">
        <v>1824</v>
      </c>
      <c r="Y6" s="187" t="s">
        <v>120</v>
      </c>
      <c r="Z6" s="141">
        <v>1854</v>
      </c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18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 t="s">
        <v>18</v>
      </c>
      <c r="O7" s="15" t="s">
        <v>18</v>
      </c>
      <c r="P7" s="15" t="s">
        <v>18</v>
      </c>
      <c r="Q7" s="15" t="s">
        <v>18</v>
      </c>
      <c r="R7" s="15" t="s">
        <v>18</v>
      </c>
      <c r="S7" s="15" t="s">
        <v>25</v>
      </c>
      <c r="T7" s="15"/>
      <c r="U7" s="15" t="s">
        <v>18</v>
      </c>
      <c r="V7" s="15" t="s">
        <v>18</v>
      </c>
      <c r="W7" s="15" t="s">
        <v>18</v>
      </c>
      <c r="X7" s="15" t="s">
        <v>25</v>
      </c>
      <c r="Y7" s="15" t="s">
        <v>18</v>
      </c>
      <c r="Z7" s="50" t="s">
        <v>18</v>
      </c>
    </row>
    <row r="8" spans="2:26" s="1" customFormat="1" ht="13" x14ac:dyDescent="0.35">
      <c r="B8" s="103" t="s">
        <v>23</v>
      </c>
      <c r="C8" s="104"/>
      <c r="D8" s="105"/>
      <c r="E8" s="106">
        <v>0.19097222222222221</v>
      </c>
      <c r="F8" s="107">
        <v>0.20486111111111113</v>
      </c>
      <c r="G8" s="107">
        <v>0.21180555555555555</v>
      </c>
      <c r="H8" s="107">
        <v>0.21875</v>
      </c>
      <c r="I8" s="107">
        <v>0.22222222222222221</v>
      </c>
      <c r="J8" s="107">
        <v>0.23263888888888887</v>
      </c>
      <c r="K8" s="107">
        <v>0.24305555555555555</v>
      </c>
      <c r="L8" s="107">
        <v>0.24652777777777779</v>
      </c>
      <c r="M8" s="107">
        <v>0.25347222222222221</v>
      </c>
      <c r="N8" s="107">
        <v>0.26041666666666669</v>
      </c>
      <c r="O8" s="107">
        <v>0.2638888888888889</v>
      </c>
      <c r="P8" s="107">
        <v>0.27430555555555552</v>
      </c>
      <c r="Q8" s="107">
        <v>0.2951388888888889</v>
      </c>
      <c r="R8" s="107">
        <v>0.31597222222222221</v>
      </c>
      <c r="S8" s="107">
        <v>0.3576388888888889</v>
      </c>
      <c r="T8" s="107">
        <v>0.37847222222222227</v>
      </c>
      <c r="U8" s="107">
        <v>0.39930555555555558</v>
      </c>
      <c r="V8" s="107">
        <v>0.44097222222222227</v>
      </c>
      <c r="W8" s="107">
        <v>0.4826388888888889</v>
      </c>
      <c r="X8" s="107">
        <v>0.52430555555555558</v>
      </c>
      <c r="Y8" s="107">
        <v>0.54513888888888895</v>
      </c>
      <c r="Z8" s="195">
        <v>0.54513888888888895</v>
      </c>
    </row>
    <row r="9" spans="2:26" s="1" customFormat="1" x14ac:dyDescent="0.35">
      <c r="B9" s="17" t="s">
        <v>24</v>
      </c>
      <c r="C9" s="18">
        <v>2</v>
      </c>
      <c r="D9" s="19">
        <v>2</v>
      </c>
      <c r="E9" s="20">
        <f t="shared" ref="E9:H14" si="0">E8+(IF(E$7="A",$C9,$D9))/1440</f>
        <v>0.19236111111111109</v>
      </c>
      <c r="F9" s="21">
        <f t="shared" si="0"/>
        <v>0.20625000000000002</v>
      </c>
      <c r="G9" s="21">
        <f t="shared" si="0"/>
        <v>0.21319444444444444</v>
      </c>
      <c r="H9" s="21">
        <f t="shared" si="0"/>
        <v>0.22013888888888888</v>
      </c>
      <c r="I9" s="21">
        <f t="shared" ref="I9:Z14" si="1">I8+(IF(I$7="A",$C9,$D9))/1440</f>
        <v>0.22361111111111109</v>
      </c>
      <c r="J9" s="21">
        <f t="shared" si="1"/>
        <v>0.23402777777777775</v>
      </c>
      <c r="K9" s="21">
        <f t="shared" si="1"/>
        <v>0.24444444444444444</v>
      </c>
      <c r="L9" s="21">
        <f t="shared" ref="L9" si="2">L8+(IF(L$7="A",$C9,$D9))/1440</f>
        <v>0.24791666666666667</v>
      </c>
      <c r="M9" s="21">
        <f t="shared" si="1"/>
        <v>0.25486111111111109</v>
      </c>
      <c r="N9" s="21">
        <f t="shared" ref="N9" si="3">N8+(IF(N$7="A",$C9,$D9))/1440</f>
        <v>0.26180555555555557</v>
      </c>
      <c r="O9" s="21">
        <f t="shared" si="1"/>
        <v>0.26527777777777778</v>
      </c>
      <c r="P9" s="21">
        <f t="shared" si="1"/>
        <v>0.27569444444444441</v>
      </c>
      <c r="Q9" s="21">
        <f t="shared" si="1"/>
        <v>0.29652777777777778</v>
      </c>
      <c r="R9" s="21">
        <f t="shared" si="1"/>
        <v>0.31736111111111109</v>
      </c>
      <c r="S9" s="21">
        <f t="shared" si="1"/>
        <v>0.35902777777777778</v>
      </c>
      <c r="T9" s="21">
        <f t="shared" ref="T9" si="4">T8+(IF(T$7="A",$C9,$D9))/1440</f>
        <v>0.37986111111111115</v>
      </c>
      <c r="U9" s="21">
        <f t="shared" si="1"/>
        <v>0.40069444444444446</v>
      </c>
      <c r="V9" s="21">
        <f t="shared" si="1"/>
        <v>0.44236111111111115</v>
      </c>
      <c r="W9" s="21">
        <f t="shared" si="1"/>
        <v>0.48402777777777778</v>
      </c>
      <c r="X9" s="21">
        <f t="shared" si="1"/>
        <v>0.52569444444444446</v>
      </c>
      <c r="Y9" s="21">
        <f t="shared" si="1"/>
        <v>0.54652777777777783</v>
      </c>
      <c r="Z9" s="95">
        <f t="shared" si="1"/>
        <v>0.54652777777777783</v>
      </c>
    </row>
    <row r="10" spans="2:26" s="1" customFormat="1" x14ac:dyDescent="0.35">
      <c r="B10" s="17" t="s">
        <v>26</v>
      </c>
      <c r="C10" s="18">
        <v>13</v>
      </c>
      <c r="D10" s="19">
        <v>13</v>
      </c>
      <c r="E10" s="20">
        <f t="shared" si="0"/>
        <v>0.20138888888888887</v>
      </c>
      <c r="F10" s="21">
        <f t="shared" si="0"/>
        <v>0.21527777777777779</v>
      </c>
      <c r="G10" s="21">
        <f t="shared" si="0"/>
        <v>0.22222222222222221</v>
      </c>
      <c r="H10" s="21">
        <f t="shared" si="0"/>
        <v>0.22916666666666666</v>
      </c>
      <c r="I10" s="21">
        <f t="shared" si="1"/>
        <v>0.23263888888888887</v>
      </c>
      <c r="J10" s="21">
        <f t="shared" si="1"/>
        <v>0.24305555555555552</v>
      </c>
      <c r="K10" s="21">
        <f t="shared" si="1"/>
        <v>0.25347222222222221</v>
      </c>
      <c r="L10" s="21">
        <f t="shared" ref="L10" si="5">L9+(IF(L$7="A",$C10,$D10))/1440</f>
        <v>0.25694444444444448</v>
      </c>
      <c r="M10" s="21">
        <f t="shared" si="1"/>
        <v>0.2638888888888889</v>
      </c>
      <c r="N10" s="21">
        <f t="shared" ref="N10" si="6">N9+(IF(N$7="A",$C10,$D10))/1440</f>
        <v>0.27083333333333337</v>
      </c>
      <c r="O10" s="21">
        <f t="shared" si="1"/>
        <v>0.27430555555555558</v>
      </c>
      <c r="P10" s="21">
        <f t="shared" si="1"/>
        <v>0.28472222222222221</v>
      </c>
      <c r="Q10" s="21">
        <f t="shared" si="1"/>
        <v>0.30555555555555558</v>
      </c>
      <c r="R10" s="21">
        <f t="shared" si="1"/>
        <v>0.3263888888888889</v>
      </c>
      <c r="S10" s="21">
        <f t="shared" si="1"/>
        <v>0.36805555555555558</v>
      </c>
      <c r="T10" s="21">
        <f t="shared" ref="T10" si="7">T9+(IF(T$7="A",$C10,$D10))/1440</f>
        <v>0.38888888888888895</v>
      </c>
      <c r="U10" s="21">
        <f t="shared" si="1"/>
        <v>0.40972222222222227</v>
      </c>
      <c r="V10" s="21">
        <f t="shared" si="1"/>
        <v>0.45138888888888895</v>
      </c>
      <c r="W10" s="21">
        <f t="shared" si="1"/>
        <v>0.49305555555555558</v>
      </c>
      <c r="X10" s="21">
        <f t="shared" si="1"/>
        <v>0.53472222222222221</v>
      </c>
      <c r="Y10" s="21">
        <f t="shared" si="1"/>
        <v>0.55555555555555558</v>
      </c>
      <c r="Z10" s="95">
        <f t="shared" si="1"/>
        <v>0.55555555555555558</v>
      </c>
    </row>
    <row r="11" spans="2:26" s="1" customFormat="1" x14ac:dyDescent="0.35">
      <c r="B11" s="17" t="s">
        <v>27</v>
      </c>
      <c r="C11" s="18">
        <v>2</v>
      </c>
      <c r="D11" s="19">
        <v>2</v>
      </c>
      <c r="E11" s="20">
        <f t="shared" si="0"/>
        <v>0.20277777777777775</v>
      </c>
      <c r="F11" s="21">
        <f t="shared" si="0"/>
        <v>0.21666666666666667</v>
      </c>
      <c r="G11" s="21">
        <f t="shared" si="0"/>
        <v>0.22361111111111109</v>
      </c>
      <c r="H11" s="21">
        <f t="shared" si="0"/>
        <v>0.23055555555555554</v>
      </c>
      <c r="I11" s="21">
        <f t="shared" si="1"/>
        <v>0.23402777777777775</v>
      </c>
      <c r="J11" s="21">
        <f t="shared" si="1"/>
        <v>0.24444444444444441</v>
      </c>
      <c r="K11" s="21">
        <f t="shared" si="1"/>
        <v>0.25486111111111109</v>
      </c>
      <c r="L11" s="21">
        <f t="shared" ref="L11" si="8">L10+(IF(L$7="A",$C11,$D11))/1440</f>
        <v>0.25833333333333336</v>
      </c>
      <c r="M11" s="21">
        <f t="shared" si="1"/>
        <v>0.26527777777777778</v>
      </c>
      <c r="N11" s="21">
        <f t="shared" ref="N11" si="9">N10+(IF(N$7="A",$C11,$D11))/1440</f>
        <v>0.27222222222222225</v>
      </c>
      <c r="O11" s="21">
        <f t="shared" si="1"/>
        <v>0.27569444444444446</v>
      </c>
      <c r="P11" s="21">
        <f t="shared" si="1"/>
        <v>0.28611111111111109</v>
      </c>
      <c r="Q11" s="21">
        <f t="shared" si="1"/>
        <v>0.30694444444444446</v>
      </c>
      <c r="R11" s="21">
        <f t="shared" si="1"/>
        <v>0.32777777777777778</v>
      </c>
      <c r="S11" s="21">
        <f t="shared" si="1"/>
        <v>0.36944444444444446</v>
      </c>
      <c r="T11" s="21">
        <f t="shared" ref="T11" si="10">T10+(IF(T$7="A",$C11,$D11))/1440</f>
        <v>0.39027777777777783</v>
      </c>
      <c r="U11" s="21">
        <f t="shared" si="1"/>
        <v>0.41111111111111115</v>
      </c>
      <c r="V11" s="21">
        <f t="shared" si="1"/>
        <v>0.45277777777777783</v>
      </c>
      <c r="W11" s="21">
        <f t="shared" si="1"/>
        <v>0.49444444444444446</v>
      </c>
      <c r="X11" s="21">
        <f t="shared" si="1"/>
        <v>0.53611111111111109</v>
      </c>
      <c r="Y11" s="21">
        <f t="shared" si="1"/>
        <v>0.55694444444444446</v>
      </c>
      <c r="Z11" s="95">
        <f t="shared" si="1"/>
        <v>0.55694444444444446</v>
      </c>
    </row>
    <row r="12" spans="2:26" s="1" customFormat="1" x14ac:dyDescent="0.35">
      <c r="B12" s="17" t="s">
        <v>28</v>
      </c>
      <c r="C12" s="18">
        <v>1</v>
      </c>
      <c r="D12" s="19">
        <v>1</v>
      </c>
      <c r="E12" s="20">
        <f t="shared" si="0"/>
        <v>0.20347222222222219</v>
      </c>
      <c r="F12" s="21">
        <f t="shared" si="0"/>
        <v>0.21736111111111112</v>
      </c>
      <c r="G12" s="21">
        <f t="shared" si="0"/>
        <v>0.22430555555555554</v>
      </c>
      <c r="H12" s="21">
        <f t="shared" si="0"/>
        <v>0.23124999999999998</v>
      </c>
      <c r="I12" s="21">
        <f t="shared" si="1"/>
        <v>0.23472222222222219</v>
      </c>
      <c r="J12" s="21">
        <f t="shared" si="1"/>
        <v>0.24513888888888885</v>
      </c>
      <c r="K12" s="21">
        <f t="shared" si="1"/>
        <v>0.25555555555555554</v>
      </c>
      <c r="L12" s="21">
        <f t="shared" ref="L12" si="11">L11+(IF(L$7="A",$C12,$D12))/1440</f>
        <v>0.2590277777777778</v>
      </c>
      <c r="M12" s="21">
        <f t="shared" si="1"/>
        <v>0.26597222222222222</v>
      </c>
      <c r="N12" s="21">
        <f t="shared" ref="N12" si="12">N11+(IF(N$7="A",$C12,$D12))/1440</f>
        <v>0.2729166666666667</v>
      </c>
      <c r="O12" s="21">
        <f t="shared" si="1"/>
        <v>0.27638888888888891</v>
      </c>
      <c r="P12" s="21">
        <f t="shared" si="1"/>
        <v>0.28680555555555554</v>
      </c>
      <c r="Q12" s="21">
        <f t="shared" si="1"/>
        <v>0.30763888888888891</v>
      </c>
      <c r="R12" s="21">
        <f t="shared" si="1"/>
        <v>0.32847222222222222</v>
      </c>
      <c r="S12" s="21">
        <f t="shared" si="1"/>
        <v>0.37013888888888891</v>
      </c>
      <c r="T12" s="21">
        <f t="shared" ref="T12" si="13">T11+(IF(T$7="A",$C12,$D12))/1440</f>
        <v>0.39097222222222228</v>
      </c>
      <c r="U12" s="21">
        <f t="shared" si="1"/>
        <v>0.41180555555555559</v>
      </c>
      <c r="V12" s="21">
        <f t="shared" si="1"/>
        <v>0.45347222222222228</v>
      </c>
      <c r="W12" s="21">
        <f t="shared" si="1"/>
        <v>0.49513888888888891</v>
      </c>
      <c r="X12" s="21">
        <f t="shared" si="1"/>
        <v>0.53680555555555554</v>
      </c>
      <c r="Y12" s="21">
        <f t="shared" si="1"/>
        <v>0.55763888888888891</v>
      </c>
      <c r="Z12" s="95">
        <f t="shared" si="1"/>
        <v>0.55763888888888891</v>
      </c>
    </row>
    <row r="13" spans="2:26" s="1" customFormat="1" x14ac:dyDescent="0.35">
      <c r="B13" s="17" t="s">
        <v>29</v>
      </c>
      <c r="C13" s="18">
        <v>1</v>
      </c>
      <c r="D13" s="19">
        <v>1</v>
      </c>
      <c r="E13" s="20">
        <f t="shared" si="0"/>
        <v>0.20416666666666664</v>
      </c>
      <c r="F13" s="21">
        <f t="shared" si="0"/>
        <v>0.21805555555555556</v>
      </c>
      <c r="G13" s="21">
        <f t="shared" si="0"/>
        <v>0.22499999999999998</v>
      </c>
      <c r="H13" s="21">
        <f t="shared" si="0"/>
        <v>0.23194444444444443</v>
      </c>
      <c r="I13" s="21">
        <f t="shared" si="1"/>
        <v>0.23541666666666664</v>
      </c>
      <c r="J13" s="21">
        <f t="shared" si="1"/>
        <v>0.24583333333333329</v>
      </c>
      <c r="K13" s="21">
        <f t="shared" si="1"/>
        <v>0.25624999999999998</v>
      </c>
      <c r="L13" s="21">
        <f t="shared" ref="L13" si="14">L12+(IF(L$7="A",$C13,$D13))/1440</f>
        <v>0.25972222222222224</v>
      </c>
      <c r="M13" s="21">
        <f t="shared" si="1"/>
        <v>0.26666666666666666</v>
      </c>
      <c r="N13" s="21">
        <f t="shared" ref="N13" si="15">N12+(IF(N$7="A",$C13,$D13))/1440</f>
        <v>0.27361111111111114</v>
      </c>
      <c r="O13" s="21">
        <f t="shared" si="1"/>
        <v>0.27708333333333335</v>
      </c>
      <c r="P13" s="21">
        <f t="shared" si="1"/>
        <v>0.28749999999999998</v>
      </c>
      <c r="Q13" s="21">
        <f t="shared" si="1"/>
        <v>0.30833333333333335</v>
      </c>
      <c r="R13" s="21">
        <f t="shared" si="1"/>
        <v>0.32916666666666666</v>
      </c>
      <c r="S13" s="21">
        <f t="shared" si="1"/>
        <v>0.37083333333333335</v>
      </c>
      <c r="T13" s="21">
        <f t="shared" ref="T13" si="16">T12+(IF(T$7="A",$C13,$D13))/1440</f>
        <v>0.39166666666666672</v>
      </c>
      <c r="U13" s="21">
        <f t="shared" si="1"/>
        <v>0.41250000000000003</v>
      </c>
      <c r="V13" s="21">
        <f t="shared" si="1"/>
        <v>0.45416666666666672</v>
      </c>
      <c r="W13" s="21">
        <f t="shared" si="1"/>
        <v>0.49583333333333335</v>
      </c>
      <c r="X13" s="21">
        <f t="shared" si="1"/>
        <v>0.53749999999999998</v>
      </c>
      <c r="Y13" s="21">
        <f t="shared" si="1"/>
        <v>0.55833333333333335</v>
      </c>
      <c r="Z13" s="95">
        <f t="shared" si="1"/>
        <v>0.55833333333333335</v>
      </c>
    </row>
    <row r="14" spans="2:26" s="1" customFormat="1" x14ac:dyDescent="0.35">
      <c r="B14" s="17" t="s">
        <v>30</v>
      </c>
      <c r="C14" s="18">
        <v>4</v>
      </c>
      <c r="D14" s="19">
        <v>4</v>
      </c>
      <c r="E14" s="20">
        <f t="shared" si="0"/>
        <v>0.2069444444444444</v>
      </c>
      <c r="F14" s="21">
        <f t="shared" si="0"/>
        <v>0.22083333333333333</v>
      </c>
      <c r="G14" s="21">
        <f t="shared" si="0"/>
        <v>0.22777777777777775</v>
      </c>
      <c r="H14" s="21">
        <f t="shared" si="0"/>
        <v>0.23472222222222219</v>
      </c>
      <c r="I14" s="21">
        <f t="shared" si="1"/>
        <v>0.2381944444444444</v>
      </c>
      <c r="J14" s="21">
        <f t="shared" si="1"/>
        <v>0.24861111111111106</v>
      </c>
      <c r="K14" s="21">
        <f t="shared" si="1"/>
        <v>0.25902777777777775</v>
      </c>
      <c r="L14" s="21">
        <f t="shared" ref="L14" si="17">L13+(IF(L$7="A",$C14,$D14))/1440</f>
        <v>0.26250000000000001</v>
      </c>
      <c r="M14" s="21">
        <f t="shared" si="1"/>
        <v>0.26944444444444443</v>
      </c>
      <c r="N14" s="21">
        <f t="shared" ref="N14" si="18">N13+(IF(N$7="A",$C14,$D14))/1440</f>
        <v>0.27638888888888891</v>
      </c>
      <c r="O14" s="21">
        <f t="shared" si="1"/>
        <v>0.27986111111111112</v>
      </c>
      <c r="P14" s="21">
        <f t="shared" si="1"/>
        <v>0.29027777777777775</v>
      </c>
      <c r="Q14" s="21">
        <f t="shared" si="1"/>
        <v>0.31111111111111112</v>
      </c>
      <c r="R14" s="21">
        <f t="shared" si="1"/>
        <v>0.33194444444444443</v>
      </c>
      <c r="S14" s="21">
        <f t="shared" si="1"/>
        <v>0.37361111111111112</v>
      </c>
      <c r="T14" s="21">
        <f t="shared" ref="T14" si="19">T13+(IF(T$7="A",$C14,$D14))/1440</f>
        <v>0.39444444444444449</v>
      </c>
      <c r="U14" s="21">
        <f t="shared" si="1"/>
        <v>0.4152777777777778</v>
      </c>
      <c r="V14" s="21">
        <f t="shared" si="1"/>
        <v>0.45694444444444449</v>
      </c>
      <c r="W14" s="21">
        <f t="shared" si="1"/>
        <v>0.49861111111111112</v>
      </c>
      <c r="X14" s="21">
        <f t="shared" si="1"/>
        <v>0.54027777777777775</v>
      </c>
      <c r="Y14" s="21">
        <f t="shared" si="1"/>
        <v>0.56111111111111112</v>
      </c>
      <c r="Z14" s="95">
        <f t="shared" si="1"/>
        <v>0.56111111111111112</v>
      </c>
    </row>
    <row r="15" spans="2:26" s="1" customFormat="1" x14ac:dyDescent="0.35">
      <c r="B15" s="125" t="s">
        <v>31</v>
      </c>
      <c r="C15" s="123">
        <v>3</v>
      </c>
      <c r="D15" s="238">
        <v>3</v>
      </c>
      <c r="E15" s="97">
        <f t="shared" ref="E15:Z26" si="20">E14+(IF(E$7="A",$C15,$D15))/1440</f>
        <v>0.20902777777777773</v>
      </c>
      <c r="F15" s="98">
        <f t="shared" ref="F15:G15" si="21">F14+(IF(F$7="A",$C15,$D15))/1440</f>
        <v>0.22291666666666665</v>
      </c>
      <c r="G15" s="98">
        <f t="shared" si="21"/>
        <v>0.22986111111111107</v>
      </c>
      <c r="H15" s="98">
        <f t="shared" ref="H15" si="22">H14+(IF(H$7="A",$C15,$D15))/1440</f>
        <v>0.23680555555555552</v>
      </c>
      <c r="I15" s="98">
        <f t="shared" si="20"/>
        <v>0.24027777777777773</v>
      </c>
      <c r="J15" s="98">
        <f t="shared" si="20"/>
        <v>0.25069444444444439</v>
      </c>
      <c r="K15" s="98">
        <f t="shared" si="20"/>
        <v>0.26111111111111107</v>
      </c>
      <c r="L15" s="98">
        <f t="shared" ref="L15" si="23">L14+(IF(L$7="A",$C15,$D15))/1440</f>
        <v>0.26458333333333334</v>
      </c>
      <c r="M15" s="98">
        <f t="shared" si="20"/>
        <v>0.27152777777777776</v>
      </c>
      <c r="N15" s="98">
        <f t="shared" ref="N15" si="24">N14+(IF(N$7="A",$C15,$D15))/1440</f>
        <v>0.27847222222222223</v>
      </c>
      <c r="O15" s="98">
        <f t="shared" si="20"/>
        <v>0.28194444444444444</v>
      </c>
      <c r="P15" s="98">
        <f t="shared" si="20"/>
        <v>0.29236111111111107</v>
      </c>
      <c r="Q15" s="98">
        <f t="shared" si="20"/>
        <v>0.31319444444444444</v>
      </c>
      <c r="R15" s="98">
        <f t="shared" si="20"/>
        <v>0.33402777777777776</v>
      </c>
      <c r="S15" s="98">
        <f t="shared" si="20"/>
        <v>0.37569444444444444</v>
      </c>
      <c r="T15" s="98">
        <f t="shared" ref="T15" si="25">T14+(IF(T$7="A",$C15,$D15))/1440</f>
        <v>0.39652777777777781</v>
      </c>
      <c r="U15" s="98">
        <f t="shared" si="20"/>
        <v>0.41736111111111113</v>
      </c>
      <c r="V15" s="98">
        <f t="shared" si="20"/>
        <v>0.45902777777777781</v>
      </c>
      <c r="W15" s="98">
        <f t="shared" si="20"/>
        <v>0.50069444444444444</v>
      </c>
      <c r="X15" s="98">
        <f t="shared" si="20"/>
        <v>0.54236111111111107</v>
      </c>
      <c r="Y15" s="98">
        <f t="shared" si="20"/>
        <v>0.56319444444444444</v>
      </c>
      <c r="Z15" s="166">
        <f t="shared" si="20"/>
        <v>0.56319444444444444</v>
      </c>
    </row>
    <row r="16" spans="2:26" s="1" customFormat="1" x14ac:dyDescent="0.35">
      <c r="B16" s="17" t="s">
        <v>32</v>
      </c>
      <c r="C16" s="18">
        <v>1</v>
      </c>
      <c r="D16" s="19">
        <v>1</v>
      </c>
      <c r="E16" s="20">
        <f t="shared" ref="E16:H23" si="26">E15+(IF(E$7="A",$C16,$D16))/1440</f>
        <v>0.20972222222222217</v>
      </c>
      <c r="F16" s="21">
        <f t="shared" si="26"/>
        <v>0.22361111111111109</v>
      </c>
      <c r="G16" s="21">
        <f t="shared" si="26"/>
        <v>0.23055555555555551</v>
      </c>
      <c r="H16" s="21">
        <f t="shared" si="26"/>
        <v>0.23749999999999996</v>
      </c>
      <c r="I16" s="21">
        <f t="shared" si="20"/>
        <v>0.24097222222222217</v>
      </c>
      <c r="J16" s="21">
        <f t="shared" si="20"/>
        <v>0.25138888888888883</v>
      </c>
      <c r="K16" s="21">
        <f t="shared" si="20"/>
        <v>0.26180555555555551</v>
      </c>
      <c r="L16" s="21">
        <f t="shared" ref="L16" si="27">L15+(IF(L$7="A",$C16,$D16))/1440</f>
        <v>0.26527777777777778</v>
      </c>
      <c r="M16" s="21">
        <f t="shared" si="20"/>
        <v>0.2722222222222222</v>
      </c>
      <c r="N16" s="21">
        <f t="shared" ref="N16" si="28">N15+(IF(N$7="A",$C16,$D16))/1440</f>
        <v>0.27916666666666667</v>
      </c>
      <c r="O16" s="21">
        <f t="shared" si="20"/>
        <v>0.28263888888888888</v>
      </c>
      <c r="P16" s="21">
        <f t="shared" si="20"/>
        <v>0.29305555555555551</v>
      </c>
      <c r="Q16" s="21">
        <f t="shared" si="20"/>
        <v>0.31388888888888888</v>
      </c>
      <c r="R16" s="21">
        <f t="shared" si="20"/>
        <v>0.3347222222222222</v>
      </c>
      <c r="S16" s="21">
        <f t="shared" si="20"/>
        <v>0.37638888888888888</v>
      </c>
      <c r="T16" s="21">
        <f t="shared" ref="T16" si="29">T15+(IF(T$7="A",$C16,$D16))/1440</f>
        <v>0.39722222222222225</v>
      </c>
      <c r="U16" s="21">
        <f t="shared" si="20"/>
        <v>0.41805555555555557</v>
      </c>
      <c r="V16" s="21">
        <f t="shared" si="20"/>
        <v>0.45972222222222225</v>
      </c>
      <c r="W16" s="21">
        <f t="shared" si="20"/>
        <v>0.50138888888888888</v>
      </c>
      <c r="X16" s="21">
        <f t="shared" si="20"/>
        <v>0.54305555555555551</v>
      </c>
      <c r="Y16" s="21">
        <f t="shared" si="20"/>
        <v>0.56388888888888888</v>
      </c>
      <c r="Z16" s="95">
        <f t="shared" si="20"/>
        <v>0.56388888888888888</v>
      </c>
    </row>
    <row r="17" spans="2:26" s="1" customFormat="1" x14ac:dyDescent="0.35">
      <c r="B17" s="17" t="s">
        <v>33</v>
      </c>
      <c r="C17" s="18">
        <v>1</v>
      </c>
      <c r="D17" s="19">
        <v>1</v>
      </c>
      <c r="E17" s="20">
        <f t="shared" si="26"/>
        <v>0.21041666666666661</v>
      </c>
      <c r="F17" s="21">
        <f t="shared" si="26"/>
        <v>0.22430555555555554</v>
      </c>
      <c r="G17" s="21">
        <f t="shared" si="26"/>
        <v>0.23124999999999996</v>
      </c>
      <c r="H17" s="21">
        <f t="shared" si="26"/>
        <v>0.2381944444444444</v>
      </c>
      <c r="I17" s="21">
        <f t="shared" si="20"/>
        <v>0.24166666666666661</v>
      </c>
      <c r="J17" s="21">
        <f t="shared" si="20"/>
        <v>0.25208333333333327</v>
      </c>
      <c r="K17" s="21">
        <f t="shared" si="20"/>
        <v>0.26249999999999996</v>
      </c>
      <c r="L17" s="21">
        <f t="shared" ref="L17" si="30">L16+(IF(L$7="A",$C17,$D17))/1440</f>
        <v>0.26597222222222222</v>
      </c>
      <c r="M17" s="21">
        <f t="shared" si="20"/>
        <v>0.27291666666666664</v>
      </c>
      <c r="N17" s="21">
        <f t="shared" ref="N17" si="31">N16+(IF(N$7="A",$C17,$D17))/1440</f>
        <v>0.27986111111111112</v>
      </c>
      <c r="O17" s="21">
        <f t="shared" si="20"/>
        <v>0.28333333333333333</v>
      </c>
      <c r="P17" s="21">
        <f t="shared" si="20"/>
        <v>0.29374999999999996</v>
      </c>
      <c r="Q17" s="21">
        <f t="shared" si="20"/>
        <v>0.31458333333333333</v>
      </c>
      <c r="R17" s="21">
        <f t="shared" si="20"/>
        <v>0.33541666666666664</v>
      </c>
      <c r="S17" s="21">
        <f t="shared" si="20"/>
        <v>0.37708333333333333</v>
      </c>
      <c r="T17" s="21">
        <f t="shared" ref="T17" si="32">T16+(IF(T$7="A",$C17,$D17))/1440</f>
        <v>0.3979166666666667</v>
      </c>
      <c r="U17" s="21">
        <f t="shared" si="20"/>
        <v>0.41875000000000001</v>
      </c>
      <c r="V17" s="21">
        <f t="shared" si="20"/>
        <v>0.4604166666666667</v>
      </c>
      <c r="W17" s="21">
        <f t="shared" si="20"/>
        <v>0.50208333333333333</v>
      </c>
      <c r="X17" s="21">
        <f t="shared" si="20"/>
        <v>0.54374999999999996</v>
      </c>
      <c r="Y17" s="21">
        <f t="shared" si="20"/>
        <v>0.56458333333333333</v>
      </c>
      <c r="Z17" s="95">
        <f t="shared" si="20"/>
        <v>0.56458333333333333</v>
      </c>
    </row>
    <row r="18" spans="2:26" s="1" customFormat="1" x14ac:dyDescent="0.35">
      <c r="B18" s="17" t="s">
        <v>34</v>
      </c>
      <c r="C18" s="18">
        <v>2</v>
      </c>
      <c r="D18" s="19">
        <v>2</v>
      </c>
      <c r="E18" s="20">
        <f t="shared" si="26"/>
        <v>0.2118055555555555</v>
      </c>
      <c r="F18" s="21">
        <f t="shared" si="26"/>
        <v>0.22569444444444442</v>
      </c>
      <c r="G18" s="21">
        <f t="shared" si="26"/>
        <v>0.23263888888888884</v>
      </c>
      <c r="H18" s="21">
        <f t="shared" si="26"/>
        <v>0.23958333333333329</v>
      </c>
      <c r="I18" s="21">
        <f t="shared" si="20"/>
        <v>0.2430555555555555</v>
      </c>
      <c r="J18" s="21">
        <f t="shared" si="20"/>
        <v>0.25347222222222215</v>
      </c>
      <c r="K18" s="21">
        <f t="shared" si="20"/>
        <v>0.26388888888888884</v>
      </c>
      <c r="L18" s="21">
        <f t="shared" ref="L18" si="33">L17+(IF(L$7="A",$C18,$D18))/1440</f>
        <v>0.2673611111111111</v>
      </c>
      <c r="M18" s="21">
        <f t="shared" si="20"/>
        <v>0.27430555555555552</v>
      </c>
      <c r="N18" s="21">
        <f t="shared" ref="N18" si="34">N17+(IF(N$7="A",$C18,$D18))/1440</f>
        <v>0.28125</v>
      </c>
      <c r="O18" s="21">
        <f t="shared" si="20"/>
        <v>0.28472222222222221</v>
      </c>
      <c r="P18" s="21">
        <f t="shared" si="20"/>
        <v>0.29513888888888884</v>
      </c>
      <c r="Q18" s="21">
        <f t="shared" si="20"/>
        <v>0.31597222222222221</v>
      </c>
      <c r="R18" s="21">
        <f t="shared" si="20"/>
        <v>0.33680555555555552</v>
      </c>
      <c r="S18" s="21">
        <f t="shared" si="20"/>
        <v>0.37847222222222221</v>
      </c>
      <c r="T18" s="21">
        <f t="shared" ref="T18" si="35">T17+(IF(T$7="A",$C18,$D18))/1440</f>
        <v>0.39930555555555558</v>
      </c>
      <c r="U18" s="21">
        <f t="shared" si="20"/>
        <v>0.4201388888888889</v>
      </c>
      <c r="V18" s="21">
        <f t="shared" si="20"/>
        <v>0.46180555555555558</v>
      </c>
      <c r="W18" s="21">
        <f t="shared" si="20"/>
        <v>0.50347222222222221</v>
      </c>
      <c r="X18" s="21">
        <f t="shared" si="20"/>
        <v>0.54513888888888884</v>
      </c>
      <c r="Y18" s="21">
        <f t="shared" si="20"/>
        <v>0.56597222222222221</v>
      </c>
      <c r="Z18" s="95">
        <f t="shared" si="20"/>
        <v>0.56597222222222221</v>
      </c>
    </row>
    <row r="19" spans="2:26" s="1" customFormat="1" x14ac:dyDescent="0.35">
      <c r="B19" s="17" t="s">
        <v>35</v>
      </c>
      <c r="C19" s="18">
        <v>1</v>
      </c>
      <c r="D19" s="19">
        <v>1</v>
      </c>
      <c r="E19" s="20">
        <f t="shared" si="26"/>
        <v>0.21249999999999994</v>
      </c>
      <c r="F19" s="21">
        <f t="shared" si="26"/>
        <v>0.22638888888888886</v>
      </c>
      <c r="G19" s="21">
        <f t="shared" si="26"/>
        <v>0.23333333333333328</v>
      </c>
      <c r="H19" s="21">
        <f t="shared" si="26"/>
        <v>0.24027777777777773</v>
      </c>
      <c r="I19" s="21">
        <f t="shared" si="20"/>
        <v>0.24374999999999994</v>
      </c>
      <c r="J19" s="21">
        <f t="shared" si="20"/>
        <v>0.2541666666666666</v>
      </c>
      <c r="K19" s="21">
        <f t="shared" si="20"/>
        <v>0.26458333333333328</v>
      </c>
      <c r="L19" s="21">
        <f t="shared" ref="L19" si="36">L18+(IF(L$7="A",$C19,$D19))/1440</f>
        <v>0.26805555555555555</v>
      </c>
      <c r="M19" s="21">
        <f t="shared" si="20"/>
        <v>0.27499999999999997</v>
      </c>
      <c r="N19" s="21">
        <f t="shared" ref="N19" si="37">N18+(IF(N$7="A",$C19,$D19))/1440</f>
        <v>0.28194444444444444</v>
      </c>
      <c r="O19" s="21">
        <f t="shared" si="20"/>
        <v>0.28541666666666665</v>
      </c>
      <c r="P19" s="21">
        <f t="shared" si="20"/>
        <v>0.29583333333333328</v>
      </c>
      <c r="Q19" s="21">
        <f t="shared" si="20"/>
        <v>0.31666666666666665</v>
      </c>
      <c r="R19" s="21">
        <f t="shared" si="20"/>
        <v>0.33749999999999997</v>
      </c>
      <c r="S19" s="21">
        <f t="shared" si="20"/>
        <v>0.37916666666666665</v>
      </c>
      <c r="T19" s="21">
        <f t="shared" ref="T19" si="38">T18+(IF(T$7="A",$C19,$D19))/1440</f>
        <v>0.4</v>
      </c>
      <c r="U19" s="21">
        <f t="shared" si="20"/>
        <v>0.42083333333333334</v>
      </c>
      <c r="V19" s="21">
        <f t="shared" si="20"/>
        <v>0.46250000000000002</v>
      </c>
      <c r="W19" s="21">
        <f t="shared" si="20"/>
        <v>0.50416666666666665</v>
      </c>
      <c r="X19" s="21">
        <f t="shared" si="20"/>
        <v>0.54583333333333328</v>
      </c>
      <c r="Y19" s="21">
        <f t="shared" si="20"/>
        <v>0.56666666666666665</v>
      </c>
      <c r="Z19" s="95">
        <f t="shared" si="20"/>
        <v>0.56666666666666665</v>
      </c>
    </row>
    <row r="20" spans="2:26" s="1" customFormat="1" x14ac:dyDescent="0.35">
      <c r="B20" s="17" t="s">
        <v>36</v>
      </c>
      <c r="C20" s="18">
        <v>1</v>
      </c>
      <c r="D20" s="19">
        <v>1</v>
      </c>
      <c r="E20" s="20">
        <f t="shared" si="26"/>
        <v>0.21319444444444438</v>
      </c>
      <c r="F20" s="21">
        <f t="shared" si="26"/>
        <v>0.2270833333333333</v>
      </c>
      <c r="G20" s="21">
        <f t="shared" si="26"/>
        <v>0.23402777777777772</v>
      </c>
      <c r="H20" s="21">
        <f t="shared" si="26"/>
        <v>0.24097222222222217</v>
      </c>
      <c r="I20" s="21">
        <f t="shared" si="20"/>
        <v>0.24444444444444438</v>
      </c>
      <c r="J20" s="21">
        <f t="shared" si="20"/>
        <v>0.25486111111111104</v>
      </c>
      <c r="K20" s="21">
        <f t="shared" si="20"/>
        <v>0.26527777777777772</v>
      </c>
      <c r="L20" s="21">
        <f t="shared" ref="L20" si="39">L19+(IF(L$7="A",$C20,$D20))/1440</f>
        <v>0.26874999999999999</v>
      </c>
      <c r="M20" s="21">
        <f t="shared" si="20"/>
        <v>0.27569444444444441</v>
      </c>
      <c r="N20" s="21">
        <f t="shared" ref="N20" si="40">N19+(IF(N$7="A",$C20,$D20))/1440</f>
        <v>0.28263888888888888</v>
      </c>
      <c r="O20" s="21">
        <f t="shared" si="20"/>
        <v>0.28611111111111109</v>
      </c>
      <c r="P20" s="21">
        <f t="shared" si="20"/>
        <v>0.29652777777777772</v>
      </c>
      <c r="Q20" s="21">
        <f t="shared" si="20"/>
        <v>0.31736111111111109</v>
      </c>
      <c r="R20" s="21">
        <f t="shared" si="20"/>
        <v>0.33819444444444441</v>
      </c>
      <c r="S20" s="21">
        <f t="shared" si="20"/>
        <v>0.37986111111111109</v>
      </c>
      <c r="T20" s="21">
        <f t="shared" ref="T20" si="41">T19+(IF(T$7="A",$C20,$D20))/1440</f>
        <v>0.40069444444444446</v>
      </c>
      <c r="U20" s="21">
        <f t="shared" si="20"/>
        <v>0.42152777777777778</v>
      </c>
      <c r="V20" s="21">
        <f t="shared" si="20"/>
        <v>0.46319444444444446</v>
      </c>
      <c r="W20" s="21">
        <f t="shared" si="20"/>
        <v>0.50486111111111109</v>
      </c>
      <c r="X20" s="21">
        <f t="shared" si="20"/>
        <v>0.54652777777777772</v>
      </c>
      <c r="Y20" s="21">
        <f t="shared" si="20"/>
        <v>0.56736111111111109</v>
      </c>
      <c r="Z20" s="95">
        <f t="shared" si="20"/>
        <v>0.56736111111111109</v>
      </c>
    </row>
    <row r="21" spans="2:26" s="1" customFormat="1" x14ac:dyDescent="0.35">
      <c r="B21" s="17" t="s">
        <v>37</v>
      </c>
      <c r="C21" s="18">
        <v>1</v>
      </c>
      <c r="D21" s="19">
        <v>1</v>
      </c>
      <c r="E21" s="20">
        <f t="shared" si="26"/>
        <v>0.21388888888888882</v>
      </c>
      <c r="F21" s="21">
        <f t="shared" si="26"/>
        <v>0.22777777777777775</v>
      </c>
      <c r="G21" s="21">
        <f t="shared" si="26"/>
        <v>0.23472222222222217</v>
      </c>
      <c r="H21" s="21">
        <f t="shared" si="26"/>
        <v>0.24166666666666661</v>
      </c>
      <c r="I21" s="21">
        <f t="shared" si="20"/>
        <v>0.24513888888888882</v>
      </c>
      <c r="J21" s="21">
        <f t="shared" si="20"/>
        <v>0.25555555555555548</v>
      </c>
      <c r="K21" s="21">
        <f t="shared" si="20"/>
        <v>0.26597222222222217</v>
      </c>
      <c r="L21" s="21">
        <f t="shared" ref="L21" si="42">L20+(IF(L$7="A",$C21,$D21))/1440</f>
        <v>0.26944444444444443</v>
      </c>
      <c r="M21" s="21">
        <f t="shared" si="20"/>
        <v>0.27638888888888885</v>
      </c>
      <c r="N21" s="21">
        <f t="shared" ref="N21" si="43">N20+(IF(N$7="A",$C21,$D21))/1440</f>
        <v>0.28333333333333333</v>
      </c>
      <c r="O21" s="21">
        <f t="shared" si="20"/>
        <v>0.28680555555555554</v>
      </c>
      <c r="P21" s="21">
        <f t="shared" si="20"/>
        <v>0.29722222222222217</v>
      </c>
      <c r="Q21" s="21">
        <f t="shared" si="20"/>
        <v>0.31805555555555554</v>
      </c>
      <c r="R21" s="21">
        <f t="shared" si="20"/>
        <v>0.33888888888888885</v>
      </c>
      <c r="S21" s="21">
        <f t="shared" si="20"/>
        <v>0.38055555555555554</v>
      </c>
      <c r="T21" s="21">
        <f t="shared" ref="T21" si="44">T20+(IF(T$7="A",$C21,$D21))/1440</f>
        <v>0.40138888888888891</v>
      </c>
      <c r="U21" s="21">
        <f t="shared" si="20"/>
        <v>0.42222222222222222</v>
      </c>
      <c r="V21" s="21">
        <f t="shared" si="20"/>
        <v>0.46388888888888891</v>
      </c>
      <c r="W21" s="21">
        <f t="shared" si="20"/>
        <v>0.50555555555555554</v>
      </c>
      <c r="X21" s="21">
        <f t="shared" si="20"/>
        <v>0.54722222222222217</v>
      </c>
      <c r="Y21" s="21">
        <f t="shared" si="20"/>
        <v>0.56805555555555554</v>
      </c>
      <c r="Z21" s="95">
        <f t="shared" si="20"/>
        <v>0.56805555555555554</v>
      </c>
    </row>
    <row r="22" spans="2:26" s="1" customFormat="1" x14ac:dyDescent="0.35">
      <c r="B22" s="17" t="s">
        <v>38</v>
      </c>
      <c r="C22" s="18">
        <v>2</v>
      </c>
      <c r="D22" s="19">
        <v>2</v>
      </c>
      <c r="E22" s="20">
        <f t="shared" si="26"/>
        <v>0.21527777777777771</v>
      </c>
      <c r="F22" s="21">
        <f t="shared" si="26"/>
        <v>0.22916666666666663</v>
      </c>
      <c r="G22" s="21">
        <f t="shared" si="26"/>
        <v>0.23611111111111105</v>
      </c>
      <c r="H22" s="21">
        <f t="shared" si="26"/>
        <v>0.2430555555555555</v>
      </c>
      <c r="I22" s="21">
        <f t="shared" si="20"/>
        <v>0.24652777777777771</v>
      </c>
      <c r="J22" s="21">
        <f t="shared" si="20"/>
        <v>0.25694444444444436</v>
      </c>
      <c r="K22" s="21">
        <f t="shared" si="20"/>
        <v>0.26736111111111105</v>
      </c>
      <c r="L22" s="21">
        <f t="shared" ref="L22" si="45">L21+(IF(L$7="A",$C22,$D22))/1440</f>
        <v>0.27083333333333331</v>
      </c>
      <c r="M22" s="21">
        <f t="shared" si="20"/>
        <v>0.27777777777777773</v>
      </c>
      <c r="N22" s="21">
        <f t="shared" ref="N22" si="46">N21+(IF(N$7="A",$C22,$D22))/1440</f>
        <v>0.28472222222222221</v>
      </c>
      <c r="O22" s="21">
        <f t="shared" si="20"/>
        <v>0.28819444444444442</v>
      </c>
      <c r="P22" s="21">
        <f t="shared" si="20"/>
        <v>0.29861111111111105</v>
      </c>
      <c r="Q22" s="21">
        <f t="shared" si="20"/>
        <v>0.31944444444444442</v>
      </c>
      <c r="R22" s="21">
        <f t="shared" si="20"/>
        <v>0.34027777777777773</v>
      </c>
      <c r="S22" s="21">
        <f t="shared" si="20"/>
        <v>0.38194444444444442</v>
      </c>
      <c r="T22" s="21">
        <f t="shared" ref="T22" si="47">T21+(IF(T$7="A",$C22,$D22))/1440</f>
        <v>0.40277777777777779</v>
      </c>
      <c r="U22" s="21">
        <f t="shared" si="20"/>
        <v>0.4236111111111111</v>
      </c>
      <c r="V22" s="21">
        <f t="shared" si="20"/>
        <v>0.46527777777777779</v>
      </c>
      <c r="W22" s="21">
        <f t="shared" si="20"/>
        <v>0.50694444444444442</v>
      </c>
      <c r="X22" s="21">
        <f t="shared" si="20"/>
        <v>0.54861111111111105</v>
      </c>
      <c r="Y22" s="21">
        <f t="shared" si="20"/>
        <v>0.56944444444444442</v>
      </c>
      <c r="Z22" s="95">
        <f t="shared" si="20"/>
        <v>0.56944444444444442</v>
      </c>
    </row>
    <row r="23" spans="2:26" s="1" customFormat="1" x14ac:dyDescent="0.35">
      <c r="B23" s="233" t="s">
        <v>39</v>
      </c>
      <c r="C23" s="234">
        <v>2</v>
      </c>
      <c r="D23" s="235">
        <v>2</v>
      </c>
      <c r="E23" s="236">
        <f t="shared" si="26"/>
        <v>0.21666666666666659</v>
      </c>
      <c r="F23" s="190">
        <f t="shared" si="26"/>
        <v>0.23055555555555551</v>
      </c>
      <c r="G23" s="190">
        <f t="shared" si="26"/>
        <v>0.23749999999999993</v>
      </c>
      <c r="H23" s="190">
        <f t="shared" si="26"/>
        <v>0.24444444444444438</v>
      </c>
      <c r="I23" s="190">
        <f t="shared" si="20"/>
        <v>0.24791666666666659</v>
      </c>
      <c r="J23" s="190">
        <f t="shared" si="20"/>
        <v>0.25833333333333325</v>
      </c>
      <c r="K23" s="190">
        <f t="shared" si="20"/>
        <v>0.26874999999999993</v>
      </c>
      <c r="L23" s="190">
        <f t="shared" ref="L23" si="48">L22+(IF(L$7="A",$C23,$D23))/1440</f>
        <v>0.2722222222222222</v>
      </c>
      <c r="M23" s="190">
        <f t="shared" si="20"/>
        <v>0.27916666666666662</v>
      </c>
      <c r="N23" s="190">
        <f t="shared" ref="N23" si="49">N22+(IF(N$7="A",$C23,$D23))/1440</f>
        <v>0.28611111111111109</v>
      </c>
      <c r="O23" s="190">
        <f t="shared" si="20"/>
        <v>0.2895833333333333</v>
      </c>
      <c r="P23" s="190">
        <f t="shared" si="20"/>
        <v>0.29999999999999993</v>
      </c>
      <c r="Q23" s="190">
        <f t="shared" si="20"/>
        <v>0.3208333333333333</v>
      </c>
      <c r="R23" s="190">
        <f t="shared" si="20"/>
        <v>0.34166666666666662</v>
      </c>
      <c r="S23" s="190">
        <f t="shared" si="20"/>
        <v>0.3833333333333333</v>
      </c>
      <c r="T23" s="190">
        <f t="shared" ref="T23" si="50">T22+(IF(T$7="A",$C23,$D23))/1440</f>
        <v>0.40416666666666667</v>
      </c>
      <c r="U23" s="190">
        <f t="shared" si="20"/>
        <v>0.42499999999999999</v>
      </c>
      <c r="V23" s="190">
        <f t="shared" si="20"/>
        <v>0.46666666666666667</v>
      </c>
      <c r="W23" s="190">
        <f t="shared" si="20"/>
        <v>0.5083333333333333</v>
      </c>
      <c r="X23" s="190">
        <f t="shared" si="20"/>
        <v>0.54999999999999993</v>
      </c>
      <c r="Y23" s="190">
        <f t="shared" si="20"/>
        <v>0.5708333333333333</v>
      </c>
      <c r="Z23" s="237">
        <f t="shared" si="20"/>
        <v>0.5708333333333333</v>
      </c>
    </row>
    <row r="24" spans="2:26" s="1" customFormat="1" x14ac:dyDescent="0.35">
      <c r="B24" s="17" t="s">
        <v>40</v>
      </c>
      <c r="C24" s="47">
        <v>2</v>
      </c>
      <c r="D24" s="48">
        <v>2</v>
      </c>
      <c r="E24" s="20">
        <f t="shared" ref="E24:J30" si="51">E23+(IF(E$7="A",$C24,$D24))/1440</f>
        <v>0.21805555555555547</v>
      </c>
      <c r="F24" s="21"/>
      <c r="G24" s="21">
        <f t="shared" ref="G24" si="52">G23+(IF(G$7="A",$C24,$D24))/1440</f>
        <v>0.23888888888888882</v>
      </c>
      <c r="H24" s="21"/>
      <c r="I24" s="21"/>
      <c r="J24" s="21">
        <f t="shared" si="51"/>
        <v>0.25972222222222213</v>
      </c>
      <c r="K24" s="21"/>
      <c r="L24" s="21"/>
      <c r="M24" s="21"/>
      <c r="N24" s="21"/>
      <c r="O24" s="21"/>
      <c r="P24" s="21">
        <f t="shared" si="20"/>
        <v>0.30138888888888882</v>
      </c>
      <c r="Q24" s="21"/>
      <c r="R24" s="21">
        <f t="shared" ref="R24:S30" si="53">R23+(IF(R$7="A",$C24,$D24))/1440</f>
        <v>0.3430555555555555</v>
      </c>
      <c r="S24" s="21">
        <f t="shared" si="53"/>
        <v>0.38472222222222219</v>
      </c>
      <c r="T24" s="21"/>
      <c r="U24" s="21"/>
      <c r="V24" s="21">
        <f t="shared" si="20"/>
        <v>0.46805555555555556</v>
      </c>
      <c r="W24" s="21"/>
      <c r="X24" s="21">
        <f t="shared" si="20"/>
        <v>0.55138888888888882</v>
      </c>
      <c r="Y24" s="21">
        <f t="shared" si="20"/>
        <v>0.57222222222222219</v>
      </c>
      <c r="Z24" s="95"/>
    </row>
    <row r="25" spans="2:26" s="1" customFormat="1" x14ac:dyDescent="0.35">
      <c r="B25" s="17" t="s">
        <v>41</v>
      </c>
      <c r="C25" s="47">
        <v>2</v>
      </c>
      <c r="D25" s="49">
        <v>2</v>
      </c>
      <c r="E25" s="20">
        <f t="shared" ref="E25:G30" si="54">E24+(IF(E$7="A",$C25,$D25))/1440</f>
        <v>0.21944444444444436</v>
      </c>
      <c r="F25" s="21"/>
      <c r="G25" s="21">
        <f t="shared" si="54"/>
        <v>0.2402777777777777</v>
      </c>
      <c r="H25" s="21"/>
      <c r="I25" s="21"/>
      <c r="J25" s="21">
        <f t="shared" si="51"/>
        <v>0.26111111111111102</v>
      </c>
      <c r="K25" s="21"/>
      <c r="L25" s="21"/>
      <c r="M25" s="21"/>
      <c r="N25" s="21"/>
      <c r="O25" s="21"/>
      <c r="P25" s="21">
        <f t="shared" si="20"/>
        <v>0.3027777777777777</v>
      </c>
      <c r="Q25" s="21"/>
      <c r="R25" s="21">
        <f t="shared" si="53"/>
        <v>0.34444444444444439</v>
      </c>
      <c r="S25" s="21">
        <f t="shared" si="53"/>
        <v>0.38611111111111107</v>
      </c>
      <c r="T25" s="21"/>
      <c r="U25" s="21"/>
      <c r="V25" s="21">
        <f t="shared" si="20"/>
        <v>0.46944444444444444</v>
      </c>
      <c r="W25" s="21"/>
      <c r="X25" s="21">
        <f t="shared" si="20"/>
        <v>0.5527777777777777</v>
      </c>
      <c r="Y25" s="21">
        <f t="shared" si="20"/>
        <v>0.57361111111111107</v>
      </c>
      <c r="Z25" s="95"/>
    </row>
    <row r="26" spans="2:26" s="1" customFormat="1" x14ac:dyDescent="0.35">
      <c r="B26" s="17" t="s">
        <v>42</v>
      </c>
      <c r="C26" s="47">
        <v>2</v>
      </c>
      <c r="D26" s="49">
        <v>2</v>
      </c>
      <c r="E26" s="20">
        <f t="shared" si="54"/>
        <v>0.22083333333333324</v>
      </c>
      <c r="F26" s="21"/>
      <c r="G26" s="21">
        <f t="shared" si="54"/>
        <v>0.24166666666666659</v>
      </c>
      <c r="H26" s="21"/>
      <c r="I26" s="21"/>
      <c r="J26" s="21">
        <f t="shared" si="51"/>
        <v>0.2624999999999999</v>
      </c>
      <c r="K26" s="21"/>
      <c r="L26" s="21"/>
      <c r="M26" s="21"/>
      <c r="N26" s="21"/>
      <c r="O26" s="21"/>
      <c r="P26" s="21">
        <f t="shared" si="20"/>
        <v>0.30416666666666659</v>
      </c>
      <c r="Q26" s="21"/>
      <c r="R26" s="21">
        <f t="shared" si="53"/>
        <v>0.34583333333333327</v>
      </c>
      <c r="S26" s="21">
        <f t="shared" si="53"/>
        <v>0.38749999999999996</v>
      </c>
      <c r="T26" s="21"/>
      <c r="U26" s="21"/>
      <c r="V26" s="21">
        <f t="shared" si="20"/>
        <v>0.47083333333333333</v>
      </c>
      <c r="W26" s="21"/>
      <c r="X26" s="21">
        <f t="shared" si="20"/>
        <v>0.55416666666666659</v>
      </c>
      <c r="Y26" s="21">
        <f t="shared" si="20"/>
        <v>0.57499999999999996</v>
      </c>
      <c r="Z26" s="95"/>
    </row>
    <row r="27" spans="2:26" s="1" customFormat="1" x14ac:dyDescent="0.35">
      <c r="B27" s="17" t="s">
        <v>43</v>
      </c>
      <c r="C27" s="47">
        <v>1</v>
      </c>
      <c r="D27" s="49">
        <v>1</v>
      </c>
      <c r="E27" s="20">
        <f t="shared" si="54"/>
        <v>0.22152777777777768</v>
      </c>
      <c r="F27" s="21"/>
      <c r="G27" s="21">
        <f t="shared" si="54"/>
        <v>0.24236111111111103</v>
      </c>
      <c r="H27" s="21"/>
      <c r="I27" s="21"/>
      <c r="J27" s="21">
        <f t="shared" si="51"/>
        <v>0.26319444444444434</v>
      </c>
      <c r="K27" s="21"/>
      <c r="L27" s="21"/>
      <c r="M27" s="21"/>
      <c r="N27" s="21"/>
      <c r="O27" s="21"/>
      <c r="P27" s="21">
        <f t="shared" ref="P27:Y35" si="55">P26+(IF(P$7="A",$C27,$D27))/1440</f>
        <v>0.30486111111111103</v>
      </c>
      <c r="Q27" s="21"/>
      <c r="R27" s="21">
        <f t="shared" si="53"/>
        <v>0.34652777777777771</v>
      </c>
      <c r="S27" s="21">
        <f t="shared" si="53"/>
        <v>0.3881944444444444</v>
      </c>
      <c r="T27" s="21"/>
      <c r="U27" s="21"/>
      <c r="V27" s="21">
        <f t="shared" si="55"/>
        <v>0.47152777777777777</v>
      </c>
      <c r="W27" s="21"/>
      <c r="X27" s="21">
        <f t="shared" si="55"/>
        <v>0.55486111111111103</v>
      </c>
      <c r="Y27" s="21">
        <f t="shared" si="55"/>
        <v>0.5756944444444444</v>
      </c>
      <c r="Z27" s="95"/>
    </row>
    <row r="28" spans="2:26" s="1" customFormat="1" x14ac:dyDescent="0.35">
      <c r="B28" s="17" t="s">
        <v>44</v>
      </c>
      <c r="C28" s="47">
        <v>2</v>
      </c>
      <c r="D28" s="49">
        <v>2</v>
      </c>
      <c r="E28" s="20">
        <f t="shared" si="54"/>
        <v>0.22291666666666657</v>
      </c>
      <c r="F28" s="21"/>
      <c r="G28" s="21">
        <f t="shared" si="54"/>
        <v>0.24374999999999991</v>
      </c>
      <c r="H28" s="21"/>
      <c r="I28" s="21"/>
      <c r="J28" s="21">
        <f t="shared" si="51"/>
        <v>0.26458333333333323</v>
      </c>
      <c r="K28" s="21"/>
      <c r="L28" s="21"/>
      <c r="M28" s="21"/>
      <c r="N28" s="21"/>
      <c r="O28" s="21"/>
      <c r="P28" s="21">
        <f t="shared" si="55"/>
        <v>0.30624999999999991</v>
      </c>
      <c r="Q28" s="21"/>
      <c r="R28" s="21">
        <f t="shared" si="53"/>
        <v>0.3479166666666666</v>
      </c>
      <c r="S28" s="21">
        <f t="shared" si="53"/>
        <v>0.38958333333333328</v>
      </c>
      <c r="T28" s="21"/>
      <c r="U28" s="21"/>
      <c r="V28" s="21">
        <f t="shared" si="55"/>
        <v>0.47291666666666665</v>
      </c>
      <c r="W28" s="21"/>
      <c r="X28" s="21">
        <f t="shared" si="55"/>
        <v>0.55624999999999991</v>
      </c>
      <c r="Y28" s="21">
        <f t="shared" si="55"/>
        <v>0.57708333333333328</v>
      </c>
      <c r="Z28" s="95"/>
    </row>
    <row r="29" spans="2:26" s="1" customFormat="1" x14ac:dyDescent="0.35">
      <c r="B29" s="17" t="s">
        <v>45</v>
      </c>
      <c r="C29" s="47">
        <v>1</v>
      </c>
      <c r="D29" s="49">
        <v>1</v>
      </c>
      <c r="E29" s="20">
        <f t="shared" si="54"/>
        <v>0.22361111111111101</v>
      </c>
      <c r="F29" s="21"/>
      <c r="G29" s="21">
        <f t="shared" si="54"/>
        <v>0.24444444444444435</v>
      </c>
      <c r="H29" s="21"/>
      <c r="I29" s="21"/>
      <c r="J29" s="21">
        <f t="shared" si="51"/>
        <v>0.26527777777777767</v>
      </c>
      <c r="K29" s="21"/>
      <c r="L29" s="21"/>
      <c r="M29" s="21"/>
      <c r="N29" s="21"/>
      <c r="O29" s="21"/>
      <c r="P29" s="21">
        <f t="shared" si="55"/>
        <v>0.30694444444444435</v>
      </c>
      <c r="Q29" s="21"/>
      <c r="R29" s="21">
        <f t="shared" si="53"/>
        <v>0.34861111111111104</v>
      </c>
      <c r="S29" s="21">
        <f t="shared" si="53"/>
        <v>0.39027777777777772</v>
      </c>
      <c r="T29" s="21"/>
      <c r="U29" s="21"/>
      <c r="V29" s="21">
        <f t="shared" si="55"/>
        <v>0.47361111111111109</v>
      </c>
      <c r="W29" s="21"/>
      <c r="X29" s="21">
        <f t="shared" si="55"/>
        <v>0.55694444444444435</v>
      </c>
      <c r="Y29" s="21">
        <f t="shared" si="55"/>
        <v>0.57777777777777772</v>
      </c>
      <c r="Z29" s="95"/>
    </row>
    <row r="30" spans="2:26" s="1" customFormat="1" x14ac:dyDescent="0.35">
      <c r="B30" s="17" t="s">
        <v>46</v>
      </c>
      <c r="C30" s="47">
        <v>2</v>
      </c>
      <c r="D30" s="49">
        <v>2</v>
      </c>
      <c r="E30" s="20">
        <f t="shared" si="54"/>
        <v>0.22499999999999989</v>
      </c>
      <c r="F30" s="21"/>
      <c r="G30" s="21">
        <f t="shared" si="54"/>
        <v>0.24583333333333324</v>
      </c>
      <c r="H30" s="21"/>
      <c r="I30" s="21"/>
      <c r="J30" s="21">
        <f t="shared" si="51"/>
        <v>0.26666666666666655</v>
      </c>
      <c r="K30" s="21"/>
      <c r="L30" s="21"/>
      <c r="M30" s="21"/>
      <c r="N30" s="21"/>
      <c r="O30" s="21"/>
      <c r="P30" s="21">
        <f t="shared" si="55"/>
        <v>0.30833333333333324</v>
      </c>
      <c r="Q30" s="21"/>
      <c r="R30" s="21">
        <f t="shared" si="53"/>
        <v>0.34999999999999992</v>
      </c>
      <c r="S30" s="21">
        <f t="shared" si="53"/>
        <v>0.39166666666666661</v>
      </c>
      <c r="T30" s="21"/>
      <c r="U30" s="21"/>
      <c r="V30" s="21">
        <f t="shared" si="55"/>
        <v>0.47499999999999998</v>
      </c>
      <c r="W30" s="21"/>
      <c r="X30" s="21">
        <f t="shared" si="55"/>
        <v>0.55833333333333324</v>
      </c>
      <c r="Y30" s="21">
        <f t="shared" si="55"/>
        <v>0.57916666666666661</v>
      </c>
      <c r="Z30" s="95"/>
    </row>
    <row r="31" spans="2:26" s="1" customFormat="1" x14ac:dyDescent="0.35">
      <c r="B31" s="17" t="s">
        <v>49</v>
      </c>
      <c r="C31" s="47"/>
      <c r="D31" s="49">
        <v>5</v>
      </c>
      <c r="E31" s="20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>
        <f t="shared" ref="S31" si="56">S30+(IF(S$7="A",$C31,$D31))/1440</f>
        <v>0.39513888888888882</v>
      </c>
      <c r="T31" s="21"/>
      <c r="U31" s="21"/>
      <c r="V31" s="21"/>
      <c r="W31" s="21"/>
      <c r="X31" s="21">
        <f t="shared" si="55"/>
        <v>0.56180555555555545</v>
      </c>
      <c r="Y31" s="21"/>
      <c r="Z31" s="95"/>
    </row>
    <row r="32" spans="2:26" s="1" customFormat="1" x14ac:dyDescent="0.35">
      <c r="B32" s="17" t="s">
        <v>50</v>
      </c>
      <c r="C32" s="47"/>
      <c r="D32" s="49">
        <v>1</v>
      </c>
      <c r="E32" s="20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>
        <f t="shared" ref="S32" si="57">S31+(IF(S$7="A",$C32,$D32))/1440</f>
        <v>0.39583333333333326</v>
      </c>
      <c r="T32" s="21"/>
      <c r="U32" s="21"/>
      <c r="V32" s="21"/>
      <c r="W32" s="21"/>
      <c r="X32" s="21">
        <f t="shared" si="55"/>
        <v>0.56249999999999989</v>
      </c>
      <c r="Y32" s="21"/>
      <c r="Z32" s="95"/>
    </row>
    <row r="33" spans="2:26" s="1" customFormat="1" x14ac:dyDescent="0.35">
      <c r="B33" s="17" t="s">
        <v>51</v>
      </c>
      <c r="C33" s="47"/>
      <c r="D33" s="49">
        <v>2</v>
      </c>
      <c r="E33" s="20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>
        <f t="shared" ref="S33" si="58">S32+(IF(S$7="A",$C33,$D33))/1440</f>
        <v>0.39722222222222214</v>
      </c>
      <c r="T33" s="21"/>
      <c r="U33" s="21"/>
      <c r="V33" s="21"/>
      <c r="W33" s="21"/>
      <c r="X33" s="21">
        <f t="shared" si="55"/>
        <v>0.56388888888888877</v>
      </c>
      <c r="Y33" s="21"/>
      <c r="Z33" s="95"/>
    </row>
    <row r="34" spans="2:26" s="1" customFormat="1" x14ac:dyDescent="0.35">
      <c r="B34" s="17" t="s">
        <v>47</v>
      </c>
      <c r="C34" s="47"/>
      <c r="D34" s="49">
        <v>1</v>
      </c>
      <c r="E34" s="20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>
        <f t="shared" ref="S34" si="59">S33+(IF(S$7="A",$C34,$D34))/1440</f>
        <v>0.39791666666666659</v>
      </c>
      <c r="T34" s="21"/>
      <c r="U34" s="21"/>
      <c r="V34" s="21"/>
      <c r="W34" s="21"/>
      <c r="X34" s="21">
        <f t="shared" si="55"/>
        <v>0.56458333333333321</v>
      </c>
      <c r="Y34" s="21"/>
      <c r="Z34" s="95"/>
    </row>
    <row r="35" spans="2:26" s="1" customFormat="1" ht="13.5" thickBot="1" x14ac:dyDescent="0.4">
      <c r="B35" s="99" t="s">
        <v>48</v>
      </c>
      <c r="C35" s="231"/>
      <c r="D35" s="232">
        <v>3</v>
      </c>
      <c r="E35" s="100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>
        <f t="shared" ref="S35" si="60">S34+(IF(S$7="A",$C35,$D35))/1440</f>
        <v>0.39999999999999991</v>
      </c>
      <c r="T35" s="101"/>
      <c r="U35" s="101"/>
      <c r="V35" s="101"/>
      <c r="W35" s="101"/>
      <c r="X35" s="101">
        <f t="shared" si="55"/>
        <v>0.56666666666666654</v>
      </c>
      <c r="Y35" s="101"/>
      <c r="Z35" s="116"/>
    </row>
    <row r="36" spans="2:26" ht="13" thickBot="1" x14ac:dyDescent="0.3"/>
    <row r="37" spans="2:26" x14ac:dyDescent="0.25">
      <c r="B37" s="24" t="s">
        <v>19</v>
      </c>
      <c r="C37" s="25"/>
      <c r="D37" s="26"/>
      <c r="E37" s="27">
        <v>30</v>
      </c>
      <c r="F37" s="27">
        <v>26</v>
      </c>
      <c r="G37" s="27">
        <v>30</v>
      </c>
      <c r="H37" s="27">
        <v>26</v>
      </c>
      <c r="I37" s="27">
        <v>26</v>
      </c>
      <c r="J37" s="27">
        <v>30</v>
      </c>
      <c r="K37" s="27">
        <v>26</v>
      </c>
      <c r="L37" s="27">
        <v>26</v>
      </c>
      <c r="M37" s="27">
        <v>26</v>
      </c>
      <c r="N37" s="27">
        <v>26</v>
      </c>
      <c r="O37" s="27">
        <v>26</v>
      </c>
      <c r="P37" s="27">
        <v>30</v>
      </c>
      <c r="Q37" s="27">
        <v>26</v>
      </c>
      <c r="R37" s="27">
        <v>30</v>
      </c>
      <c r="S37" s="27">
        <v>37</v>
      </c>
      <c r="T37" s="27">
        <v>26</v>
      </c>
      <c r="U37" s="27">
        <v>26</v>
      </c>
      <c r="V37" s="27">
        <v>30</v>
      </c>
      <c r="W37" s="27">
        <v>26</v>
      </c>
      <c r="X37" s="27">
        <v>37</v>
      </c>
      <c r="Y37" s="27">
        <v>30</v>
      </c>
      <c r="Z37" s="28">
        <v>26</v>
      </c>
    </row>
    <row r="38" spans="2:26" x14ac:dyDescent="0.25">
      <c r="B38" s="29" t="s">
        <v>20</v>
      </c>
      <c r="C38" s="30"/>
      <c r="D38" s="31"/>
      <c r="E38" s="32">
        <v>250</v>
      </c>
      <c r="F38" s="32">
        <v>63</v>
      </c>
      <c r="G38" s="32">
        <v>187</v>
      </c>
      <c r="H38" s="32">
        <v>63</v>
      </c>
      <c r="I38" s="32">
        <v>187</v>
      </c>
      <c r="J38" s="32">
        <v>250</v>
      </c>
      <c r="K38" s="32">
        <v>187</v>
      </c>
      <c r="L38" s="32">
        <v>63</v>
      </c>
      <c r="M38" s="32">
        <v>187</v>
      </c>
      <c r="N38" s="32">
        <v>63</v>
      </c>
      <c r="O38" s="32">
        <v>187</v>
      </c>
      <c r="P38" s="32">
        <v>250</v>
      </c>
      <c r="Q38" s="32">
        <v>250</v>
      </c>
      <c r="R38" s="32">
        <v>250</v>
      </c>
      <c r="S38" s="32">
        <v>250</v>
      </c>
      <c r="T38" s="32">
        <v>187</v>
      </c>
      <c r="U38" s="32">
        <v>250</v>
      </c>
      <c r="V38" s="32">
        <v>250</v>
      </c>
      <c r="W38" s="32">
        <v>250</v>
      </c>
      <c r="X38" s="32">
        <v>250</v>
      </c>
      <c r="Y38" s="32">
        <v>187</v>
      </c>
      <c r="Z38" s="33">
        <v>63</v>
      </c>
    </row>
    <row r="39" spans="2:26" ht="13" thickBot="1" x14ac:dyDescent="0.3">
      <c r="B39" s="34" t="s">
        <v>21</v>
      </c>
      <c r="C39" s="35"/>
      <c r="D39" s="36"/>
      <c r="E39" s="37">
        <f t="shared" ref="E39:R39" si="61">E37*E38</f>
        <v>7500</v>
      </c>
      <c r="F39" s="37">
        <f t="shared" si="61"/>
        <v>1638</v>
      </c>
      <c r="G39" s="37">
        <f t="shared" si="61"/>
        <v>5610</v>
      </c>
      <c r="H39" s="37">
        <f t="shared" si="61"/>
        <v>1638</v>
      </c>
      <c r="I39" s="37">
        <f t="shared" si="61"/>
        <v>4862</v>
      </c>
      <c r="J39" s="37">
        <f t="shared" si="61"/>
        <v>7500</v>
      </c>
      <c r="K39" s="37">
        <f t="shared" si="61"/>
        <v>4862</v>
      </c>
      <c r="L39" s="37">
        <f t="shared" si="61"/>
        <v>1638</v>
      </c>
      <c r="M39" s="37">
        <f t="shared" si="61"/>
        <v>4862</v>
      </c>
      <c r="N39" s="37">
        <f t="shared" si="61"/>
        <v>1638</v>
      </c>
      <c r="O39" s="37">
        <f t="shared" si="61"/>
        <v>4862</v>
      </c>
      <c r="P39" s="37">
        <f t="shared" si="61"/>
        <v>7500</v>
      </c>
      <c r="Q39" s="37">
        <f t="shared" si="61"/>
        <v>6500</v>
      </c>
      <c r="R39" s="37">
        <f t="shared" si="61"/>
        <v>7500</v>
      </c>
      <c r="S39" s="37">
        <f t="shared" ref="S39:Z39" si="62">S37*S38</f>
        <v>9250</v>
      </c>
      <c r="T39" s="37">
        <f t="shared" ref="T39" si="63">T37*T38</f>
        <v>4862</v>
      </c>
      <c r="U39" s="37">
        <f t="shared" si="62"/>
        <v>6500</v>
      </c>
      <c r="V39" s="37">
        <f t="shared" si="62"/>
        <v>7500</v>
      </c>
      <c r="W39" s="37">
        <f t="shared" si="62"/>
        <v>6500</v>
      </c>
      <c r="X39" s="37">
        <f t="shared" si="62"/>
        <v>9250</v>
      </c>
      <c r="Y39" s="37">
        <f t="shared" si="62"/>
        <v>5610</v>
      </c>
      <c r="Z39" s="38">
        <f t="shared" si="62"/>
        <v>1638</v>
      </c>
    </row>
    <row r="41" spans="2:26" s="1" customFormat="1" ht="13" thickBot="1" x14ac:dyDescent="0.4"/>
    <row r="42" spans="2:26" s="1" customFormat="1" ht="12.75" customHeight="1" x14ac:dyDescent="0.35">
      <c r="B42" s="284" t="s">
        <v>15</v>
      </c>
      <c r="C42" s="294" t="s">
        <v>3</v>
      </c>
      <c r="D42" s="295"/>
      <c r="E42" s="3" t="s">
        <v>0</v>
      </c>
      <c r="F42" s="4" t="s">
        <v>0</v>
      </c>
      <c r="G42" s="4" t="s">
        <v>2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/>
      <c r="Z42" s="5"/>
    </row>
    <row r="43" spans="2:26" s="1" customFormat="1" ht="12.75" customHeight="1" x14ac:dyDescent="0.35">
      <c r="B43" s="285"/>
      <c r="C43" s="296" t="s">
        <v>119</v>
      </c>
      <c r="D43" s="297"/>
      <c r="E43" s="128">
        <v>45</v>
      </c>
      <c r="F43" s="188">
        <v>47</v>
      </c>
      <c r="G43" s="188">
        <v>149</v>
      </c>
      <c r="H43" s="188">
        <v>51</v>
      </c>
      <c r="I43" s="188">
        <v>53</v>
      </c>
      <c r="J43" s="188">
        <v>55</v>
      </c>
      <c r="K43" s="188">
        <v>57</v>
      </c>
      <c r="L43" s="188">
        <v>59</v>
      </c>
      <c r="M43" s="188">
        <v>61</v>
      </c>
      <c r="N43" s="188">
        <v>63</v>
      </c>
      <c r="O43" s="188">
        <v>65</v>
      </c>
      <c r="P43" s="188">
        <v>67</v>
      </c>
      <c r="Q43" s="188">
        <v>69</v>
      </c>
      <c r="R43" s="188">
        <v>71</v>
      </c>
      <c r="S43" s="188">
        <v>73</v>
      </c>
      <c r="T43" s="188">
        <v>75</v>
      </c>
      <c r="U43" s="188">
        <v>77</v>
      </c>
      <c r="V43" s="188">
        <v>79</v>
      </c>
      <c r="W43" s="188">
        <v>81</v>
      </c>
      <c r="X43" s="188">
        <v>83</v>
      </c>
      <c r="Y43" s="188"/>
      <c r="Z43" s="216"/>
    </row>
    <row r="44" spans="2:26" s="1" customFormat="1" ht="12.75" customHeight="1" x14ac:dyDescent="0.35">
      <c r="B44" s="285"/>
      <c r="C44" s="292" t="s">
        <v>16</v>
      </c>
      <c r="D44" s="293"/>
      <c r="E44" s="182">
        <v>1871</v>
      </c>
      <c r="F44" s="186">
        <v>1881</v>
      </c>
      <c r="G44" s="186">
        <v>1831</v>
      </c>
      <c r="H44" s="186">
        <v>1861</v>
      </c>
      <c r="I44" s="186">
        <v>1811</v>
      </c>
      <c r="J44" s="186">
        <v>1851</v>
      </c>
      <c r="K44" s="186">
        <v>1871</v>
      </c>
      <c r="L44" s="186">
        <v>1821</v>
      </c>
      <c r="M44" s="186">
        <v>1881</v>
      </c>
      <c r="N44" s="186">
        <v>1861</v>
      </c>
      <c r="O44" s="186">
        <v>1811</v>
      </c>
      <c r="P44" s="186">
        <v>1851</v>
      </c>
      <c r="Q44" s="186">
        <v>1871</v>
      </c>
      <c r="R44" s="186">
        <v>1821</v>
      </c>
      <c r="S44" s="186">
        <v>1881</v>
      </c>
      <c r="T44" s="186">
        <v>1851</v>
      </c>
      <c r="U44" s="186">
        <v>1811</v>
      </c>
      <c r="V44" s="186">
        <v>1861</v>
      </c>
      <c r="W44" s="186">
        <v>1851</v>
      </c>
      <c r="X44" s="186">
        <v>1861</v>
      </c>
      <c r="Y44" s="186"/>
      <c r="Z44" s="218"/>
    </row>
    <row r="45" spans="2:26" s="1" customFormat="1" x14ac:dyDescent="0.35">
      <c r="B45" s="285"/>
      <c r="C45" s="292"/>
      <c r="D45" s="293"/>
      <c r="E45" s="135">
        <v>1874</v>
      </c>
      <c r="F45" s="187">
        <v>1884</v>
      </c>
      <c r="G45" s="187" t="s">
        <v>120</v>
      </c>
      <c r="H45" s="187">
        <v>1864</v>
      </c>
      <c r="I45" s="187">
        <v>1814</v>
      </c>
      <c r="J45" s="187">
        <v>1854</v>
      </c>
      <c r="K45" s="187">
        <v>1874</v>
      </c>
      <c r="L45" s="187">
        <v>1824</v>
      </c>
      <c r="M45" s="187">
        <v>1884</v>
      </c>
      <c r="N45" s="187">
        <v>1864</v>
      </c>
      <c r="O45" s="187">
        <v>1814</v>
      </c>
      <c r="P45" s="187">
        <v>1854</v>
      </c>
      <c r="Q45" s="187">
        <v>1874</v>
      </c>
      <c r="R45" s="187">
        <v>1824</v>
      </c>
      <c r="S45" s="187">
        <v>1884</v>
      </c>
      <c r="T45" s="187">
        <v>1854</v>
      </c>
      <c r="U45" s="187">
        <v>1814</v>
      </c>
      <c r="V45" s="187">
        <v>1864</v>
      </c>
      <c r="W45" s="187">
        <v>1854</v>
      </c>
      <c r="X45" s="187">
        <v>1864</v>
      </c>
      <c r="Y45" s="187"/>
      <c r="Z45" s="220"/>
    </row>
    <row r="46" spans="2:26" s="1" customFormat="1" ht="13.5" thickBot="1" x14ac:dyDescent="0.4">
      <c r="B46" s="286"/>
      <c r="C46" s="12" t="s">
        <v>17</v>
      </c>
      <c r="D46" s="13" t="s">
        <v>17</v>
      </c>
      <c r="E46" s="14" t="s">
        <v>18</v>
      </c>
      <c r="F46" s="15" t="s">
        <v>18</v>
      </c>
      <c r="G46" s="15" t="s">
        <v>18</v>
      </c>
      <c r="H46" s="15" t="s">
        <v>18</v>
      </c>
      <c r="I46" s="15" t="s">
        <v>18</v>
      </c>
      <c r="J46" s="15" t="s">
        <v>18</v>
      </c>
      <c r="K46" s="15" t="s">
        <v>18</v>
      </c>
      <c r="L46" s="15" t="s">
        <v>18</v>
      </c>
      <c r="M46" s="15" t="s">
        <v>18</v>
      </c>
      <c r="N46" s="15" t="s">
        <v>18</v>
      </c>
      <c r="O46" s="15" t="s">
        <v>25</v>
      </c>
      <c r="P46" s="15" t="s">
        <v>18</v>
      </c>
      <c r="Q46" s="15" t="s">
        <v>18</v>
      </c>
      <c r="R46" s="15" t="s">
        <v>18</v>
      </c>
      <c r="S46" s="15" t="s">
        <v>18</v>
      </c>
      <c r="T46" s="15" t="s">
        <v>18</v>
      </c>
      <c r="U46" s="15" t="s">
        <v>18</v>
      </c>
      <c r="V46" s="15" t="s">
        <v>18</v>
      </c>
      <c r="W46" s="15" t="s">
        <v>18</v>
      </c>
      <c r="X46" s="15" t="s">
        <v>18</v>
      </c>
      <c r="Y46" s="15"/>
      <c r="Z46" s="16"/>
    </row>
    <row r="47" spans="2:26" s="1" customFormat="1" ht="13" x14ac:dyDescent="0.35">
      <c r="B47" s="103" t="s">
        <v>23</v>
      </c>
      <c r="C47" s="104"/>
      <c r="D47" s="105"/>
      <c r="E47" s="110">
        <v>0.56597222222222221</v>
      </c>
      <c r="F47" s="111">
        <v>0.57986111111111105</v>
      </c>
      <c r="G47" s="111"/>
      <c r="H47" s="111">
        <v>0.59375</v>
      </c>
      <c r="I47" s="111">
        <v>0.60763888888888895</v>
      </c>
      <c r="J47" s="111">
        <v>0.62152777777777779</v>
      </c>
      <c r="K47" s="111">
        <v>0.63541666666666663</v>
      </c>
      <c r="L47" s="112">
        <v>0.64930555555555558</v>
      </c>
      <c r="M47" s="239">
        <v>0.66319444444444442</v>
      </c>
      <c r="N47" s="111">
        <v>0.67708333333333337</v>
      </c>
      <c r="O47" s="111">
        <v>0.69097222222222221</v>
      </c>
      <c r="P47" s="111">
        <v>0.70486111111111116</v>
      </c>
      <c r="Q47" s="111">
        <v>0.71875</v>
      </c>
      <c r="R47" s="111">
        <v>0.73263888888888884</v>
      </c>
      <c r="S47" s="111">
        <v>0.75347222222222221</v>
      </c>
      <c r="T47" s="111">
        <v>0.77430555555555547</v>
      </c>
      <c r="U47" s="111">
        <v>0.81597222222222221</v>
      </c>
      <c r="V47" s="111">
        <v>0.85763888888888884</v>
      </c>
      <c r="W47" s="111">
        <v>0.89930555555555547</v>
      </c>
      <c r="X47" s="111">
        <v>0.94097222222222221</v>
      </c>
      <c r="Y47" s="111"/>
      <c r="Z47" s="119"/>
    </row>
    <row r="48" spans="2:26" s="1" customFormat="1" x14ac:dyDescent="0.35">
      <c r="B48" s="17" t="s">
        <v>24</v>
      </c>
      <c r="C48" s="18">
        <v>2</v>
      </c>
      <c r="D48" s="19">
        <v>2</v>
      </c>
      <c r="E48" s="20">
        <f>E47+(IF(E$46="A",$C48,$D48))/1440</f>
        <v>0.56736111111111109</v>
      </c>
      <c r="F48" s="21">
        <f>F47+(IF(F$46="A",$C48,$D48))/1440</f>
        <v>0.58124999999999993</v>
      </c>
      <c r="G48" s="21"/>
      <c r="H48" s="21">
        <f t="shared" ref="H48:H60" si="64">H47+(IF(H$46="A",$C48,$D48))/1440</f>
        <v>0.59513888888888888</v>
      </c>
      <c r="I48" s="21">
        <f t="shared" ref="I48:X60" si="65">I47+(IF(I$46="A",$C48,$D48))/1440</f>
        <v>0.60902777777777783</v>
      </c>
      <c r="J48" s="21">
        <f t="shared" si="65"/>
        <v>0.62291666666666667</v>
      </c>
      <c r="K48" s="21">
        <f t="shared" si="65"/>
        <v>0.63680555555555551</v>
      </c>
      <c r="L48" s="21">
        <f t="shared" si="65"/>
        <v>0.65069444444444446</v>
      </c>
      <c r="M48" s="21">
        <f t="shared" si="65"/>
        <v>0.6645833333333333</v>
      </c>
      <c r="N48" s="21">
        <f t="shared" si="65"/>
        <v>0.67847222222222225</v>
      </c>
      <c r="O48" s="21">
        <f t="shared" si="65"/>
        <v>0.69236111111111109</v>
      </c>
      <c r="P48" s="21">
        <f t="shared" si="65"/>
        <v>0.70625000000000004</v>
      </c>
      <c r="Q48" s="21">
        <f t="shared" si="65"/>
        <v>0.72013888888888888</v>
      </c>
      <c r="R48" s="21">
        <f t="shared" si="65"/>
        <v>0.73402777777777772</v>
      </c>
      <c r="S48" s="21">
        <f t="shared" si="65"/>
        <v>0.75486111111111109</v>
      </c>
      <c r="T48" s="21">
        <f t="shared" si="65"/>
        <v>0.77569444444444435</v>
      </c>
      <c r="U48" s="21">
        <f t="shared" si="65"/>
        <v>0.81736111111111109</v>
      </c>
      <c r="V48" s="21">
        <f t="shared" si="65"/>
        <v>0.85902777777777772</v>
      </c>
      <c r="W48" s="21">
        <f t="shared" si="65"/>
        <v>0.90069444444444435</v>
      </c>
      <c r="X48" s="21">
        <f t="shared" si="65"/>
        <v>0.94236111111111109</v>
      </c>
      <c r="Y48" s="21"/>
      <c r="Z48" s="22"/>
    </row>
    <row r="49" spans="2:26" s="1" customFormat="1" x14ac:dyDescent="0.35">
      <c r="B49" s="17" t="s">
        <v>26</v>
      </c>
      <c r="C49" s="18">
        <v>13</v>
      </c>
      <c r="D49" s="19">
        <v>13</v>
      </c>
      <c r="E49" s="20">
        <f t="shared" ref="E49:F62" si="66">E48+(IF(E$46="A",$C49,$D49))/1440</f>
        <v>0.57638888888888884</v>
      </c>
      <c r="F49" s="21">
        <f t="shared" si="66"/>
        <v>0.59027777777777768</v>
      </c>
      <c r="G49" s="21"/>
      <c r="H49" s="21">
        <f t="shared" si="64"/>
        <v>0.60416666666666663</v>
      </c>
      <c r="I49" s="21">
        <f t="shared" si="65"/>
        <v>0.61805555555555558</v>
      </c>
      <c r="J49" s="21">
        <f t="shared" si="65"/>
        <v>0.63194444444444442</v>
      </c>
      <c r="K49" s="21">
        <f t="shared" si="65"/>
        <v>0.64583333333333326</v>
      </c>
      <c r="L49" s="21">
        <f t="shared" si="65"/>
        <v>0.65972222222222221</v>
      </c>
      <c r="M49" s="21">
        <f t="shared" si="65"/>
        <v>0.67361111111111105</v>
      </c>
      <c r="N49" s="21">
        <f t="shared" si="65"/>
        <v>0.6875</v>
      </c>
      <c r="O49" s="21">
        <f t="shared" si="65"/>
        <v>0.70138888888888884</v>
      </c>
      <c r="P49" s="21">
        <f t="shared" si="65"/>
        <v>0.71527777777777779</v>
      </c>
      <c r="Q49" s="21">
        <f t="shared" si="65"/>
        <v>0.72916666666666663</v>
      </c>
      <c r="R49" s="21">
        <f t="shared" si="65"/>
        <v>0.74305555555555547</v>
      </c>
      <c r="S49" s="21">
        <f t="shared" si="65"/>
        <v>0.76388888888888884</v>
      </c>
      <c r="T49" s="21">
        <f t="shared" si="65"/>
        <v>0.7847222222222221</v>
      </c>
      <c r="U49" s="21">
        <f t="shared" si="65"/>
        <v>0.82638888888888884</v>
      </c>
      <c r="V49" s="21">
        <f t="shared" si="65"/>
        <v>0.86805555555555547</v>
      </c>
      <c r="W49" s="21">
        <f t="shared" si="65"/>
        <v>0.9097222222222221</v>
      </c>
      <c r="X49" s="21">
        <f t="shared" si="65"/>
        <v>0.95138888888888884</v>
      </c>
      <c r="Y49" s="21"/>
      <c r="Z49" s="22"/>
    </row>
    <row r="50" spans="2:26" s="1" customFormat="1" x14ac:dyDescent="0.35">
      <c r="B50" s="17" t="s">
        <v>27</v>
      </c>
      <c r="C50" s="18">
        <v>2</v>
      </c>
      <c r="D50" s="19">
        <v>2</v>
      </c>
      <c r="E50" s="20">
        <f t="shared" si="66"/>
        <v>0.57777777777777772</v>
      </c>
      <c r="F50" s="21">
        <f t="shared" si="66"/>
        <v>0.59166666666666656</v>
      </c>
      <c r="G50" s="21"/>
      <c r="H50" s="21">
        <f t="shared" si="64"/>
        <v>0.60555555555555551</v>
      </c>
      <c r="I50" s="21">
        <f t="shared" si="65"/>
        <v>0.61944444444444446</v>
      </c>
      <c r="J50" s="21">
        <f t="shared" si="65"/>
        <v>0.6333333333333333</v>
      </c>
      <c r="K50" s="21">
        <f t="shared" si="65"/>
        <v>0.64722222222222214</v>
      </c>
      <c r="L50" s="21">
        <f t="shared" si="65"/>
        <v>0.66111111111111109</v>
      </c>
      <c r="M50" s="21">
        <f t="shared" si="65"/>
        <v>0.67499999999999993</v>
      </c>
      <c r="N50" s="21">
        <f t="shared" si="65"/>
        <v>0.68888888888888888</v>
      </c>
      <c r="O50" s="21">
        <f t="shared" si="65"/>
        <v>0.70277777777777772</v>
      </c>
      <c r="P50" s="21">
        <f t="shared" si="65"/>
        <v>0.71666666666666667</v>
      </c>
      <c r="Q50" s="21">
        <f t="shared" si="65"/>
        <v>0.73055555555555551</v>
      </c>
      <c r="R50" s="21">
        <f t="shared" si="65"/>
        <v>0.74444444444444435</v>
      </c>
      <c r="S50" s="21">
        <f t="shared" si="65"/>
        <v>0.76527777777777772</v>
      </c>
      <c r="T50" s="21">
        <f t="shared" si="65"/>
        <v>0.78611111111111098</v>
      </c>
      <c r="U50" s="21">
        <f t="shared" si="65"/>
        <v>0.82777777777777772</v>
      </c>
      <c r="V50" s="21">
        <f t="shared" si="65"/>
        <v>0.86944444444444435</v>
      </c>
      <c r="W50" s="21">
        <f t="shared" si="65"/>
        <v>0.91111111111111098</v>
      </c>
      <c r="X50" s="21">
        <f t="shared" si="65"/>
        <v>0.95277777777777772</v>
      </c>
      <c r="Y50" s="21"/>
      <c r="Z50" s="22"/>
    </row>
    <row r="51" spans="2:26" s="1" customFormat="1" x14ac:dyDescent="0.35">
      <c r="B51" s="17" t="s">
        <v>28</v>
      </c>
      <c r="C51" s="18">
        <v>1</v>
      </c>
      <c r="D51" s="19">
        <v>1</v>
      </c>
      <c r="E51" s="20">
        <f t="shared" si="66"/>
        <v>0.57847222222222217</v>
      </c>
      <c r="F51" s="21">
        <f t="shared" si="66"/>
        <v>0.59236111111111101</v>
      </c>
      <c r="G51" s="21"/>
      <c r="H51" s="21">
        <f t="shared" si="64"/>
        <v>0.60624999999999996</v>
      </c>
      <c r="I51" s="21">
        <f t="shared" si="65"/>
        <v>0.62013888888888891</v>
      </c>
      <c r="J51" s="21">
        <f t="shared" si="65"/>
        <v>0.63402777777777775</v>
      </c>
      <c r="K51" s="21">
        <f t="shared" si="65"/>
        <v>0.64791666666666659</v>
      </c>
      <c r="L51" s="21">
        <f t="shared" si="65"/>
        <v>0.66180555555555554</v>
      </c>
      <c r="M51" s="21">
        <f t="shared" si="65"/>
        <v>0.67569444444444438</v>
      </c>
      <c r="N51" s="21">
        <f t="shared" si="65"/>
        <v>0.68958333333333333</v>
      </c>
      <c r="O51" s="21">
        <f t="shared" si="65"/>
        <v>0.70347222222222217</v>
      </c>
      <c r="P51" s="21">
        <f t="shared" si="65"/>
        <v>0.71736111111111112</v>
      </c>
      <c r="Q51" s="21">
        <f t="shared" si="65"/>
        <v>0.73124999999999996</v>
      </c>
      <c r="R51" s="21">
        <f t="shared" si="65"/>
        <v>0.7451388888888888</v>
      </c>
      <c r="S51" s="21">
        <f t="shared" si="65"/>
        <v>0.76597222222222217</v>
      </c>
      <c r="T51" s="21">
        <f t="shared" si="65"/>
        <v>0.78680555555555542</v>
      </c>
      <c r="U51" s="21">
        <f t="shared" si="65"/>
        <v>0.82847222222222217</v>
      </c>
      <c r="V51" s="21">
        <f t="shared" si="65"/>
        <v>0.8701388888888888</v>
      </c>
      <c r="W51" s="21">
        <f t="shared" si="65"/>
        <v>0.91180555555555542</v>
      </c>
      <c r="X51" s="21">
        <f t="shared" si="65"/>
        <v>0.95347222222222217</v>
      </c>
      <c r="Y51" s="21"/>
      <c r="Z51" s="22"/>
    </row>
    <row r="52" spans="2:26" s="1" customFormat="1" x14ac:dyDescent="0.35">
      <c r="B52" s="17" t="s">
        <v>29</v>
      </c>
      <c r="C52" s="18">
        <v>1</v>
      </c>
      <c r="D52" s="19">
        <v>1</v>
      </c>
      <c r="E52" s="20">
        <f t="shared" si="66"/>
        <v>0.57916666666666661</v>
      </c>
      <c r="F52" s="21">
        <f t="shared" si="66"/>
        <v>0.59305555555555545</v>
      </c>
      <c r="G52" s="21"/>
      <c r="H52" s="21">
        <f t="shared" si="64"/>
        <v>0.6069444444444444</v>
      </c>
      <c r="I52" s="21">
        <f t="shared" si="65"/>
        <v>0.62083333333333335</v>
      </c>
      <c r="J52" s="21">
        <f t="shared" si="65"/>
        <v>0.63472222222222219</v>
      </c>
      <c r="K52" s="21">
        <f t="shared" si="65"/>
        <v>0.64861111111111103</v>
      </c>
      <c r="L52" s="21">
        <f t="shared" si="65"/>
        <v>0.66249999999999998</v>
      </c>
      <c r="M52" s="21">
        <f t="shared" si="65"/>
        <v>0.67638888888888882</v>
      </c>
      <c r="N52" s="21">
        <f t="shared" si="65"/>
        <v>0.69027777777777777</v>
      </c>
      <c r="O52" s="21">
        <f t="shared" si="65"/>
        <v>0.70416666666666661</v>
      </c>
      <c r="P52" s="21">
        <f t="shared" si="65"/>
        <v>0.71805555555555556</v>
      </c>
      <c r="Q52" s="21">
        <f t="shared" si="65"/>
        <v>0.7319444444444444</v>
      </c>
      <c r="R52" s="21">
        <f t="shared" si="65"/>
        <v>0.74583333333333324</v>
      </c>
      <c r="S52" s="21">
        <f t="shared" si="65"/>
        <v>0.76666666666666661</v>
      </c>
      <c r="T52" s="98">
        <f t="shared" si="65"/>
        <v>0.78749999999999987</v>
      </c>
      <c r="U52" s="98">
        <f t="shared" si="65"/>
        <v>0.82916666666666661</v>
      </c>
      <c r="V52" s="98">
        <f t="shared" si="65"/>
        <v>0.87083333333333324</v>
      </c>
      <c r="W52" s="98">
        <f t="shared" si="65"/>
        <v>0.91249999999999987</v>
      </c>
      <c r="X52" s="98">
        <f t="shared" si="65"/>
        <v>0.95416666666666661</v>
      </c>
      <c r="Y52" s="21"/>
      <c r="Z52" s="22"/>
    </row>
    <row r="53" spans="2:26" s="1" customFormat="1" x14ac:dyDescent="0.35">
      <c r="B53" s="17" t="s">
        <v>30</v>
      </c>
      <c r="C53" s="18">
        <v>4</v>
      </c>
      <c r="D53" s="19">
        <v>4</v>
      </c>
      <c r="E53" s="20">
        <f t="shared" si="66"/>
        <v>0.58194444444444438</v>
      </c>
      <c r="F53" s="21">
        <f t="shared" si="66"/>
        <v>0.59583333333333321</v>
      </c>
      <c r="G53" s="21"/>
      <c r="H53" s="21">
        <f t="shared" si="64"/>
        <v>0.60972222222222217</v>
      </c>
      <c r="I53" s="21">
        <f t="shared" si="65"/>
        <v>0.62361111111111112</v>
      </c>
      <c r="J53" s="21">
        <f t="shared" si="65"/>
        <v>0.63749999999999996</v>
      </c>
      <c r="K53" s="21">
        <f t="shared" si="65"/>
        <v>0.6513888888888888</v>
      </c>
      <c r="L53" s="21">
        <f t="shared" si="65"/>
        <v>0.66527777777777775</v>
      </c>
      <c r="M53" s="21">
        <f t="shared" si="65"/>
        <v>0.67916666666666659</v>
      </c>
      <c r="N53" s="21">
        <f t="shared" si="65"/>
        <v>0.69305555555555554</v>
      </c>
      <c r="O53" s="21">
        <f t="shared" si="65"/>
        <v>0.70694444444444438</v>
      </c>
      <c r="P53" s="21">
        <f t="shared" si="65"/>
        <v>0.72083333333333333</v>
      </c>
      <c r="Q53" s="21">
        <f t="shared" si="65"/>
        <v>0.73472222222222217</v>
      </c>
      <c r="R53" s="21">
        <f t="shared" si="65"/>
        <v>0.74861111111111101</v>
      </c>
      <c r="S53" s="21">
        <f t="shared" si="65"/>
        <v>0.76944444444444438</v>
      </c>
      <c r="T53" s="21">
        <f t="shared" si="65"/>
        <v>0.79027777777777763</v>
      </c>
      <c r="U53" s="21">
        <f t="shared" si="65"/>
        <v>0.83194444444444438</v>
      </c>
      <c r="V53" s="21">
        <f t="shared" si="65"/>
        <v>0.87361111111111101</v>
      </c>
      <c r="W53" s="21">
        <f t="shared" si="65"/>
        <v>0.91527777777777763</v>
      </c>
      <c r="X53" s="21">
        <f t="shared" si="65"/>
        <v>0.95694444444444438</v>
      </c>
      <c r="Y53" s="21"/>
      <c r="Z53" s="22"/>
    </row>
    <row r="54" spans="2:26" s="1" customFormat="1" x14ac:dyDescent="0.35">
      <c r="B54" s="125" t="s">
        <v>31</v>
      </c>
      <c r="C54" s="123">
        <v>3</v>
      </c>
      <c r="D54" s="238">
        <v>3</v>
      </c>
      <c r="E54" s="97">
        <f t="shared" si="66"/>
        <v>0.5840277777777777</v>
      </c>
      <c r="F54" s="98">
        <f t="shared" si="66"/>
        <v>0.59791666666666654</v>
      </c>
      <c r="G54" s="98"/>
      <c r="H54" s="98">
        <f t="shared" si="64"/>
        <v>0.61180555555555549</v>
      </c>
      <c r="I54" s="98">
        <f t="shared" si="65"/>
        <v>0.62569444444444444</v>
      </c>
      <c r="J54" s="98">
        <f t="shared" si="65"/>
        <v>0.63958333333333328</v>
      </c>
      <c r="K54" s="98">
        <f t="shared" si="65"/>
        <v>0.65347222222222212</v>
      </c>
      <c r="L54" s="98">
        <f t="shared" si="65"/>
        <v>0.66736111111111107</v>
      </c>
      <c r="M54" s="98">
        <f t="shared" si="65"/>
        <v>0.68124999999999991</v>
      </c>
      <c r="N54" s="98">
        <f t="shared" si="65"/>
        <v>0.69513888888888886</v>
      </c>
      <c r="O54" s="98">
        <f t="shared" si="65"/>
        <v>0.7090277777777777</v>
      </c>
      <c r="P54" s="98">
        <f t="shared" si="65"/>
        <v>0.72291666666666665</v>
      </c>
      <c r="Q54" s="98">
        <f t="shared" si="65"/>
        <v>0.73680555555555549</v>
      </c>
      <c r="R54" s="98">
        <f t="shared" si="65"/>
        <v>0.75069444444444433</v>
      </c>
      <c r="S54" s="98">
        <f t="shared" si="65"/>
        <v>0.7715277777777777</v>
      </c>
      <c r="T54" s="98">
        <f t="shared" si="65"/>
        <v>0.79236111111111096</v>
      </c>
      <c r="U54" s="98">
        <f t="shared" si="65"/>
        <v>0.8340277777777777</v>
      </c>
      <c r="V54" s="98">
        <f t="shared" si="65"/>
        <v>0.87569444444444433</v>
      </c>
      <c r="W54" s="98">
        <f t="shared" si="65"/>
        <v>0.91736111111111096</v>
      </c>
      <c r="X54" s="98">
        <f t="shared" si="65"/>
        <v>0.9590277777777777</v>
      </c>
      <c r="Y54" s="98"/>
      <c r="Z54" s="124"/>
    </row>
    <row r="55" spans="2:26" s="1" customFormat="1" x14ac:dyDescent="0.35">
      <c r="B55" s="125" t="s">
        <v>32</v>
      </c>
      <c r="C55" s="123">
        <v>1</v>
      </c>
      <c r="D55" s="238">
        <v>1</v>
      </c>
      <c r="E55" s="97">
        <f t="shared" si="66"/>
        <v>0.58472222222222214</v>
      </c>
      <c r="F55" s="98">
        <f t="shared" si="66"/>
        <v>0.59861111111111098</v>
      </c>
      <c r="G55" s="98"/>
      <c r="H55" s="98">
        <f t="shared" si="64"/>
        <v>0.61249999999999993</v>
      </c>
      <c r="I55" s="98">
        <f t="shared" si="65"/>
        <v>0.62638888888888888</v>
      </c>
      <c r="J55" s="98">
        <f t="shared" si="65"/>
        <v>0.64027777777777772</v>
      </c>
      <c r="K55" s="98">
        <f t="shared" si="65"/>
        <v>0.65416666666666656</v>
      </c>
      <c r="L55" s="98">
        <f t="shared" si="65"/>
        <v>0.66805555555555551</v>
      </c>
      <c r="M55" s="98">
        <f t="shared" si="65"/>
        <v>0.68194444444444435</v>
      </c>
      <c r="N55" s="98">
        <f t="shared" si="65"/>
        <v>0.6958333333333333</v>
      </c>
      <c r="O55" s="98">
        <f t="shared" si="65"/>
        <v>0.70972222222222214</v>
      </c>
      <c r="P55" s="98">
        <f t="shared" si="65"/>
        <v>0.72361111111111109</v>
      </c>
      <c r="Q55" s="98">
        <f t="shared" si="65"/>
        <v>0.73749999999999993</v>
      </c>
      <c r="R55" s="98">
        <f t="shared" si="65"/>
        <v>0.75138888888888877</v>
      </c>
      <c r="S55" s="98">
        <f t="shared" si="65"/>
        <v>0.77222222222222214</v>
      </c>
      <c r="T55" s="98">
        <f t="shared" si="65"/>
        <v>0.7930555555555554</v>
      </c>
      <c r="U55" s="98">
        <f t="shared" si="65"/>
        <v>0.83472222222222214</v>
      </c>
      <c r="V55" s="98">
        <f t="shared" si="65"/>
        <v>0.87638888888888877</v>
      </c>
      <c r="W55" s="98">
        <f t="shared" si="65"/>
        <v>0.9180555555555554</v>
      </c>
      <c r="X55" s="98">
        <f t="shared" si="65"/>
        <v>0.95972222222222214</v>
      </c>
      <c r="Y55" s="98"/>
      <c r="Z55" s="124"/>
    </row>
    <row r="56" spans="2:26" s="1" customFormat="1" x14ac:dyDescent="0.35">
      <c r="B56" s="125" t="s">
        <v>33</v>
      </c>
      <c r="C56" s="123">
        <v>1</v>
      </c>
      <c r="D56" s="238">
        <v>1</v>
      </c>
      <c r="E56" s="97">
        <f t="shared" si="66"/>
        <v>0.58541666666666659</v>
      </c>
      <c r="F56" s="98">
        <f t="shared" si="66"/>
        <v>0.59930555555555542</v>
      </c>
      <c r="G56" s="98"/>
      <c r="H56" s="98">
        <f t="shared" si="64"/>
        <v>0.61319444444444438</v>
      </c>
      <c r="I56" s="98">
        <f t="shared" si="65"/>
        <v>0.62708333333333333</v>
      </c>
      <c r="J56" s="98">
        <f t="shared" si="65"/>
        <v>0.64097222222222217</v>
      </c>
      <c r="K56" s="98">
        <f t="shared" si="65"/>
        <v>0.65486111111111101</v>
      </c>
      <c r="L56" s="98">
        <f t="shared" si="65"/>
        <v>0.66874999999999996</v>
      </c>
      <c r="M56" s="98">
        <f t="shared" si="65"/>
        <v>0.6826388888888888</v>
      </c>
      <c r="N56" s="98">
        <f t="shared" si="65"/>
        <v>0.69652777777777775</v>
      </c>
      <c r="O56" s="98">
        <f t="shared" si="65"/>
        <v>0.71041666666666659</v>
      </c>
      <c r="P56" s="98">
        <f t="shared" si="65"/>
        <v>0.72430555555555554</v>
      </c>
      <c r="Q56" s="98">
        <f t="shared" si="65"/>
        <v>0.73819444444444438</v>
      </c>
      <c r="R56" s="98">
        <f t="shared" si="65"/>
        <v>0.75208333333333321</v>
      </c>
      <c r="S56" s="98">
        <f t="shared" si="65"/>
        <v>0.77291666666666659</v>
      </c>
      <c r="T56" s="98">
        <f t="shared" si="65"/>
        <v>0.79374999999999984</v>
      </c>
      <c r="U56" s="98">
        <f t="shared" si="65"/>
        <v>0.83541666666666659</v>
      </c>
      <c r="V56" s="98">
        <f t="shared" si="65"/>
        <v>0.87708333333333321</v>
      </c>
      <c r="W56" s="98">
        <f t="shared" si="65"/>
        <v>0.91874999999999984</v>
      </c>
      <c r="X56" s="98">
        <f t="shared" si="65"/>
        <v>0.96041666666666659</v>
      </c>
      <c r="Y56" s="98"/>
      <c r="Z56" s="124"/>
    </row>
    <row r="57" spans="2:26" s="1" customFormat="1" x14ac:dyDescent="0.35">
      <c r="B57" s="125" t="s">
        <v>34</v>
      </c>
      <c r="C57" s="123">
        <v>2</v>
      </c>
      <c r="D57" s="238">
        <v>2</v>
      </c>
      <c r="E57" s="97">
        <f t="shared" si="66"/>
        <v>0.58680555555555547</v>
      </c>
      <c r="F57" s="98">
        <f t="shared" si="66"/>
        <v>0.60069444444444431</v>
      </c>
      <c r="G57" s="98"/>
      <c r="H57" s="98">
        <f t="shared" si="64"/>
        <v>0.61458333333333326</v>
      </c>
      <c r="I57" s="98">
        <f t="shared" si="65"/>
        <v>0.62847222222222221</v>
      </c>
      <c r="J57" s="98">
        <f t="shared" si="65"/>
        <v>0.64236111111111105</v>
      </c>
      <c r="K57" s="98">
        <f t="shared" si="65"/>
        <v>0.65624999999999989</v>
      </c>
      <c r="L57" s="98">
        <f t="shared" si="65"/>
        <v>0.67013888888888884</v>
      </c>
      <c r="M57" s="98">
        <f t="shared" si="65"/>
        <v>0.68402777777777768</v>
      </c>
      <c r="N57" s="98">
        <f t="shared" si="65"/>
        <v>0.69791666666666663</v>
      </c>
      <c r="O57" s="98">
        <f t="shared" si="65"/>
        <v>0.71180555555555547</v>
      </c>
      <c r="P57" s="98">
        <f t="shared" si="65"/>
        <v>0.72569444444444442</v>
      </c>
      <c r="Q57" s="98">
        <f t="shared" si="65"/>
        <v>0.73958333333333326</v>
      </c>
      <c r="R57" s="98">
        <f t="shared" si="65"/>
        <v>0.7534722222222221</v>
      </c>
      <c r="S57" s="98">
        <f t="shared" si="65"/>
        <v>0.77430555555555547</v>
      </c>
      <c r="T57" s="98">
        <f t="shared" si="65"/>
        <v>0.79513888888888873</v>
      </c>
      <c r="U57" s="98">
        <f t="shared" si="65"/>
        <v>0.83680555555555547</v>
      </c>
      <c r="V57" s="98">
        <f t="shared" si="65"/>
        <v>0.8784722222222221</v>
      </c>
      <c r="W57" s="98">
        <f t="shared" si="65"/>
        <v>0.92013888888888873</v>
      </c>
      <c r="X57" s="98">
        <f t="shared" si="65"/>
        <v>0.96180555555555547</v>
      </c>
      <c r="Y57" s="98"/>
      <c r="Z57" s="124"/>
    </row>
    <row r="58" spans="2:26" s="1" customFormat="1" x14ac:dyDescent="0.35">
      <c r="B58" s="125" t="s">
        <v>35</v>
      </c>
      <c r="C58" s="123">
        <v>1</v>
      </c>
      <c r="D58" s="238">
        <v>1</v>
      </c>
      <c r="E58" s="97">
        <f t="shared" si="66"/>
        <v>0.58749999999999991</v>
      </c>
      <c r="F58" s="98">
        <f t="shared" si="66"/>
        <v>0.60138888888888875</v>
      </c>
      <c r="G58" s="98"/>
      <c r="H58" s="98">
        <f t="shared" si="64"/>
        <v>0.6152777777777777</v>
      </c>
      <c r="I58" s="98">
        <f t="shared" si="65"/>
        <v>0.62916666666666665</v>
      </c>
      <c r="J58" s="98">
        <f t="shared" si="65"/>
        <v>0.64305555555555549</v>
      </c>
      <c r="K58" s="98">
        <f t="shared" si="65"/>
        <v>0.65694444444444433</v>
      </c>
      <c r="L58" s="98">
        <f t="shared" si="65"/>
        <v>0.67083333333333328</v>
      </c>
      <c r="M58" s="98">
        <f t="shared" si="65"/>
        <v>0.68472222222222212</v>
      </c>
      <c r="N58" s="98">
        <f t="shared" si="65"/>
        <v>0.69861111111111107</v>
      </c>
      <c r="O58" s="98">
        <f t="shared" si="65"/>
        <v>0.71249999999999991</v>
      </c>
      <c r="P58" s="98">
        <f t="shared" si="65"/>
        <v>0.72638888888888886</v>
      </c>
      <c r="Q58" s="98">
        <f t="shared" si="65"/>
        <v>0.7402777777777777</v>
      </c>
      <c r="R58" s="98">
        <f t="shared" si="65"/>
        <v>0.75416666666666654</v>
      </c>
      <c r="S58" s="98">
        <f t="shared" si="65"/>
        <v>0.77499999999999991</v>
      </c>
      <c r="T58" s="98">
        <f t="shared" si="65"/>
        <v>0.79583333333333317</v>
      </c>
      <c r="U58" s="98">
        <f t="shared" si="65"/>
        <v>0.83749999999999991</v>
      </c>
      <c r="V58" s="98">
        <f t="shared" si="65"/>
        <v>0.87916666666666654</v>
      </c>
      <c r="W58" s="98">
        <f t="shared" si="65"/>
        <v>0.92083333333333317</v>
      </c>
      <c r="X58" s="98">
        <f t="shared" si="65"/>
        <v>0.96249999999999991</v>
      </c>
      <c r="Y58" s="98"/>
      <c r="Z58" s="124"/>
    </row>
    <row r="59" spans="2:26" s="1" customFormat="1" x14ac:dyDescent="0.35">
      <c r="B59" s="125" t="s">
        <v>36</v>
      </c>
      <c r="C59" s="123">
        <v>1</v>
      </c>
      <c r="D59" s="238">
        <v>1</v>
      </c>
      <c r="E59" s="97">
        <f t="shared" si="66"/>
        <v>0.58819444444444435</v>
      </c>
      <c r="F59" s="98">
        <f t="shared" si="66"/>
        <v>0.60208333333333319</v>
      </c>
      <c r="G59" s="98"/>
      <c r="H59" s="98">
        <f t="shared" si="64"/>
        <v>0.61597222222222214</v>
      </c>
      <c r="I59" s="98">
        <f t="shared" si="65"/>
        <v>0.62986111111111109</v>
      </c>
      <c r="J59" s="98">
        <f t="shared" si="65"/>
        <v>0.64374999999999993</v>
      </c>
      <c r="K59" s="98">
        <f t="shared" si="65"/>
        <v>0.65763888888888877</v>
      </c>
      <c r="L59" s="98">
        <f t="shared" si="65"/>
        <v>0.67152777777777772</v>
      </c>
      <c r="M59" s="98">
        <f t="shared" si="65"/>
        <v>0.68541666666666656</v>
      </c>
      <c r="N59" s="98">
        <f t="shared" si="65"/>
        <v>0.69930555555555551</v>
      </c>
      <c r="O59" s="98">
        <f t="shared" si="65"/>
        <v>0.71319444444444435</v>
      </c>
      <c r="P59" s="98">
        <f t="shared" si="65"/>
        <v>0.7270833333333333</v>
      </c>
      <c r="Q59" s="98">
        <f t="shared" si="65"/>
        <v>0.74097222222222214</v>
      </c>
      <c r="R59" s="98">
        <f t="shared" si="65"/>
        <v>0.75486111111111098</v>
      </c>
      <c r="S59" s="98">
        <f t="shared" si="65"/>
        <v>0.77569444444444435</v>
      </c>
      <c r="T59" s="98">
        <f t="shared" si="65"/>
        <v>0.79652777777777761</v>
      </c>
      <c r="U59" s="98">
        <f t="shared" si="65"/>
        <v>0.83819444444444435</v>
      </c>
      <c r="V59" s="98">
        <f t="shared" si="65"/>
        <v>0.87986111111111098</v>
      </c>
      <c r="W59" s="98">
        <f t="shared" si="65"/>
        <v>0.92152777777777761</v>
      </c>
      <c r="X59" s="98">
        <f t="shared" si="65"/>
        <v>0.96319444444444435</v>
      </c>
      <c r="Y59" s="98"/>
      <c r="Z59" s="124"/>
    </row>
    <row r="60" spans="2:26" s="1" customFormat="1" x14ac:dyDescent="0.35">
      <c r="B60" s="125" t="s">
        <v>37</v>
      </c>
      <c r="C60" s="123">
        <v>1</v>
      </c>
      <c r="D60" s="238">
        <v>1</v>
      </c>
      <c r="E60" s="97">
        <f t="shared" si="66"/>
        <v>0.5888888888888888</v>
      </c>
      <c r="F60" s="98">
        <f t="shared" si="66"/>
        <v>0.60277777777777763</v>
      </c>
      <c r="G60" s="98"/>
      <c r="H60" s="98">
        <f t="shared" si="64"/>
        <v>0.61666666666666659</v>
      </c>
      <c r="I60" s="98">
        <f t="shared" si="65"/>
        <v>0.63055555555555554</v>
      </c>
      <c r="J60" s="98">
        <f t="shared" si="65"/>
        <v>0.64444444444444438</v>
      </c>
      <c r="K60" s="98">
        <f t="shared" si="65"/>
        <v>0.65833333333333321</v>
      </c>
      <c r="L60" s="98">
        <f t="shared" ref="L60:L69" si="67">L59+(IF(L$46="A",$C60,$D60))/1440</f>
        <v>0.67222222222222217</v>
      </c>
      <c r="M60" s="98">
        <f t="shared" ref="M60:M62" si="68">M59+(IF(M$46="A",$C60,$D60))/1440</f>
        <v>0.68611111111111101</v>
      </c>
      <c r="N60" s="98">
        <f t="shared" ref="N60:N62" si="69">N59+(IF(N$46="A",$C60,$D60))/1440</f>
        <v>0.7</v>
      </c>
      <c r="O60" s="98">
        <f t="shared" ref="O60:O74" si="70">O59+(IF(O$46="A",$C60,$D60))/1440</f>
        <v>0.7138888888888888</v>
      </c>
      <c r="P60" s="98">
        <f t="shared" ref="P60:P62" si="71">P59+(IF(P$46="A",$C60,$D60))/1440</f>
        <v>0.72777777777777775</v>
      </c>
      <c r="Q60" s="98">
        <f t="shared" ref="Q60:Q62" si="72">Q59+(IF(Q$46="A",$C60,$D60))/1440</f>
        <v>0.74166666666666659</v>
      </c>
      <c r="R60" s="98">
        <f t="shared" ref="R60:R69" si="73">R59+(IF(R$46="A",$C60,$D60))/1440</f>
        <v>0.75555555555555542</v>
      </c>
      <c r="S60" s="98">
        <f t="shared" ref="S60:S62" si="74">S59+(IF(S$46="A",$C60,$D60))/1440</f>
        <v>0.7763888888888888</v>
      </c>
      <c r="T60" s="98">
        <f t="shared" ref="T60:T69" si="75">T59+(IF(T$46="A",$C60,$D60))/1440</f>
        <v>0.79722222222222205</v>
      </c>
      <c r="U60" s="98">
        <f t="shared" ref="U60:U62" si="76">U59+(IF(U$46="A",$C60,$D60))/1440</f>
        <v>0.8388888888888888</v>
      </c>
      <c r="V60" s="98">
        <f t="shared" ref="V60:V69" si="77">V59+(IF(V$46="A",$C60,$D60))/1440</f>
        <v>0.88055555555555542</v>
      </c>
      <c r="W60" s="98">
        <f t="shared" ref="W60:W62" si="78">W59+(IF(W$46="A",$C60,$D60))/1440</f>
        <v>0.92222222222222205</v>
      </c>
      <c r="X60" s="98">
        <f t="shared" ref="X60:X62" si="79">X59+(IF(X$46="A",$C60,$D60))/1440</f>
        <v>0.9638888888888888</v>
      </c>
      <c r="Y60" s="98"/>
      <c r="Z60" s="124"/>
    </row>
    <row r="61" spans="2:26" s="1" customFormat="1" x14ac:dyDescent="0.35">
      <c r="B61" s="125" t="s">
        <v>38</v>
      </c>
      <c r="C61" s="123">
        <v>2</v>
      </c>
      <c r="D61" s="238">
        <v>2</v>
      </c>
      <c r="E61" s="97">
        <f t="shared" si="66"/>
        <v>0.59027777777777768</v>
      </c>
      <c r="F61" s="98">
        <f t="shared" si="66"/>
        <v>0.60416666666666652</v>
      </c>
      <c r="G61" s="98"/>
      <c r="H61" s="98">
        <f t="shared" ref="H61:I69" si="80">H60+(IF(H$46="A",$C61,$D61))/1440</f>
        <v>0.61805555555555547</v>
      </c>
      <c r="I61" s="98">
        <f t="shared" si="80"/>
        <v>0.63194444444444442</v>
      </c>
      <c r="J61" s="98">
        <f t="shared" ref="J61:J62" si="81">J60+(IF(J$46="A",$C61,$D61))/1440</f>
        <v>0.64583333333333326</v>
      </c>
      <c r="K61" s="98">
        <f t="shared" ref="K61:K62" si="82">K60+(IF(K$46="A",$C61,$D61))/1440</f>
        <v>0.6597222222222221</v>
      </c>
      <c r="L61" s="98">
        <f t="shared" si="67"/>
        <v>0.67361111111111105</v>
      </c>
      <c r="M61" s="98">
        <f t="shared" si="68"/>
        <v>0.68749999999999989</v>
      </c>
      <c r="N61" s="98">
        <f t="shared" si="69"/>
        <v>0.70138888888888884</v>
      </c>
      <c r="O61" s="98">
        <f t="shared" si="70"/>
        <v>0.71527777777777768</v>
      </c>
      <c r="P61" s="98">
        <f t="shared" si="71"/>
        <v>0.72916666666666663</v>
      </c>
      <c r="Q61" s="98">
        <f t="shared" si="72"/>
        <v>0.74305555555555547</v>
      </c>
      <c r="R61" s="98">
        <f t="shared" si="73"/>
        <v>0.75694444444444431</v>
      </c>
      <c r="S61" s="98">
        <f t="shared" si="74"/>
        <v>0.77777777777777768</v>
      </c>
      <c r="T61" s="98">
        <f t="shared" si="75"/>
        <v>0.79861111111111094</v>
      </c>
      <c r="U61" s="98">
        <f t="shared" si="76"/>
        <v>0.84027777777777768</v>
      </c>
      <c r="V61" s="98">
        <f t="shared" si="77"/>
        <v>0.88194444444444431</v>
      </c>
      <c r="W61" s="98">
        <f t="shared" si="78"/>
        <v>0.92361111111111094</v>
      </c>
      <c r="X61" s="98">
        <f t="shared" si="79"/>
        <v>0.96527777777777768</v>
      </c>
      <c r="Y61" s="98"/>
      <c r="Z61" s="124"/>
    </row>
    <row r="62" spans="2:26" s="1" customFormat="1" x14ac:dyDescent="0.35">
      <c r="B62" s="233" t="s">
        <v>39</v>
      </c>
      <c r="C62" s="234">
        <v>2</v>
      </c>
      <c r="D62" s="235">
        <v>2</v>
      </c>
      <c r="E62" s="236">
        <f t="shared" si="66"/>
        <v>0.59166666666666656</v>
      </c>
      <c r="F62" s="190">
        <f t="shared" si="66"/>
        <v>0.6055555555555554</v>
      </c>
      <c r="G62" s="190">
        <v>0.60972222222222217</v>
      </c>
      <c r="H62" s="190">
        <f t="shared" si="80"/>
        <v>0.61944444444444435</v>
      </c>
      <c r="I62" s="190">
        <f t="shared" si="80"/>
        <v>0.6333333333333333</v>
      </c>
      <c r="J62" s="190">
        <f t="shared" si="81"/>
        <v>0.64722222222222214</v>
      </c>
      <c r="K62" s="190">
        <f t="shared" si="82"/>
        <v>0.66111111111111098</v>
      </c>
      <c r="L62" s="190">
        <f t="shared" si="67"/>
        <v>0.67499999999999993</v>
      </c>
      <c r="M62" s="190">
        <f t="shared" si="68"/>
        <v>0.68888888888888877</v>
      </c>
      <c r="N62" s="190">
        <f t="shared" si="69"/>
        <v>0.70277777777777772</v>
      </c>
      <c r="O62" s="190">
        <f t="shared" si="70"/>
        <v>0.71666666666666656</v>
      </c>
      <c r="P62" s="190">
        <f t="shared" si="71"/>
        <v>0.73055555555555551</v>
      </c>
      <c r="Q62" s="190">
        <f t="shared" si="72"/>
        <v>0.74444444444444435</v>
      </c>
      <c r="R62" s="190">
        <f t="shared" si="73"/>
        <v>0.75833333333333319</v>
      </c>
      <c r="S62" s="190">
        <f t="shared" si="74"/>
        <v>0.77916666666666656</v>
      </c>
      <c r="T62" s="190">
        <f t="shared" si="75"/>
        <v>0.79999999999999982</v>
      </c>
      <c r="U62" s="190">
        <f t="shared" si="76"/>
        <v>0.84166666666666656</v>
      </c>
      <c r="V62" s="190">
        <f t="shared" si="77"/>
        <v>0.88333333333333319</v>
      </c>
      <c r="W62" s="190">
        <f t="shared" si="78"/>
        <v>0.92499999999999982</v>
      </c>
      <c r="X62" s="190">
        <f t="shared" si="79"/>
        <v>0.96666666666666656</v>
      </c>
      <c r="Y62" s="190"/>
      <c r="Z62" s="240"/>
    </row>
    <row r="63" spans="2:26" s="1" customFormat="1" x14ac:dyDescent="0.35">
      <c r="B63" s="17" t="s">
        <v>40</v>
      </c>
      <c r="C63" s="47">
        <v>2</v>
      </c>
      <c r="D63" s="48">
        <v>2</v>
      </c>
      <c r="E63" s="20"/>
      <c r="F63" s="21"/>
      <c r="G63" s="21">
        <f t="shared" ref="G63" si="83">G62+(IF(G$46="A",$C63,$D63))/1440</f>
        <v>0.61111111111111105</v>
      </c>
      <c r="H63" s="21"/>
      <c r="I63" s="21">
        <f t="shared" si="80"/>
        <v>0.63472222222222219</v>
      </c>
      <c r="J63" s="21"/>
      <c r="K63" s="21"/>
      <c r="L63" s="21">
        <f t="shared" si="67"/>
        <v>0.67638888888888882</v>
      </c>
      <c r="M63" s="21"/>
      <c r="N63" s="21"/>
      <c r="O63" s="21">
        <f t="shared" si="70"/>
        <v>0.71805555555555545</v>
      </c>
      <c r="P63" s="21"/>
      <c r="Q63" s="21"/>
      <c r="R63" s="21">
        <f t="shared" si="73"/>
        <v>0.75972222222222208</v>
      </c>
      <c r="S63" s="21"/>
      <c r="T63" s="21">
        <f t="shared" si="75"/>
        <v>0.80138888888888871</v>
      </c>
      <c r="U63" s="21"/>
      <c r="V63" s="21">
        <f t="shared" si="77"/>
        <v>0.88472222222222208</v>
      </c>
      <c r="W63" s="21"/>
      <c r="X63" s="21"/>
      <c r="Y63" s="21"/>
      <c r="Z63" s="22"/>
    </row>
    <row r="64" spans="2:26" s="1" customFormat="1" x14ac:dyDescent="0.35">
      <c r="B64" s="17" t="s">
        <v>41</v>
      </c>
      <c r="C64" s="47">
        <v>2</v>
      </c>
      <c r="D64" s="49">
        <v>2</v>
      </c>
      <c r="E64" s="20"/>
      <c r="F64" s="21"/>
      <c r="G64" s="21">
        <f t="shared" ref="G64" si="84">G63+(IF(G$46="A",$C64,$D64))/1440</f>
        <v>0.61249999999999993</v>
      </c>
      <c r="H64" s="21"/>
      <c r="I64" s="21">
        <f t="shared" si="80"/>
        <v>0.63611111111111107</v>
      </c>
      <c r="J64" s="21"/>
      <c r="K64" s="21"/>
      <c r="L64" s="21">
        <f t="shared" si="67"/>
        <v>0.6777777777777777</v>
      </c>
      <c r="M64" s="21"/>
      <c r="N64" s="21"/>
      <c r="O64" s="21">
        <f t="shared" si="70"/>
        <v>0.71944444444444433</v>
      </c>
      <c r="P64" s="21"/>
      <c r="Q64" s="21"/>
      <c r="R64" s="21">
        <f t="shared" si="73"/>
        <v>0.76111111111111096</v>
      </c>
      <c r="S64" s="21"/>
      <c r="T64" s="21">
        <f t="shared" si="75"/>
        <v>0.80277777777777759</v>
      </c>
      <c r="U64" s="21"/>
      <c r="V64" s="21">
        <f t="shared" si="77"/>
        <v>0.88611111111111096</v>
      </c>
      <c r="W64" s="21"/>
      <c r="X64" s="21"/>
      <c r="Y64" s="21"/>
      <c r="Z64" s="22"/>
    </row>
    <row r="65" spans="2:26" s="1" customFormat="1" x14ac:dyDescent="0.35">
      <c r="B65" s="17" t="s">
        <v>42</v>
      </c>
      <c r="C65" s="47">
        <v>2</v>
      </c>
      <c r="D65" s="49">
        <v>2</v>
      </c>
      <c r="E65" s="20"/>
      <c r="F65" s="21"/>
      <c r="G65" s="21">
        <f t="shared" ref="G65" si="85">G64+(IF(G$46="A",$C65,$D65))/1440</f>
        <v>0.61388888888888882</v>
      </c>
      <c r="H65" s="21"/>
      <c r="I65" s="21">
        <f t="shared" si="80"/>
        <v>0.63749999999999996</v>
      </c>
      <c r="J65" s="21"/>
      <c r="K65" s="21"/>
      <c r="L65" s="21">
        <f t="shared" si="67"/>
        <v>0.67916666666666659</v>
      </c>
      <c r="M65" s="21"/>
      <c r="N65" s="21"/>
      <c r="O65" s="21">
        <f t="shared" si="70"/>
        <v>0.72083333333333321</v>
      </c>
      <c r="P65" s="21"/>
      <c r="Q65" s="21"/>
      <c r="R65" s="21">
        <f t="shared" si="73"/>
        <v>0.76249999999999984</v>
      </c>
      <c r="S65" s="21"/>
      <c r="T65" s="21">
        <f t="shared" si="75"/>
        <v>0.80416666666666647</v>
      </c>
      <c r="U65" s="21"/>
      <c r="V65" s="21">
        <f t="shared" si="77"/>
        <v>0.88749999999999984</v>
      </c>
      <c r="W65" s="21"/>
      <c r="X65" s="21"/>
      <c r="Y65" s="21"/>
      <c r="Z65" s="22"/>
    </row>
    <row r="66" spans="2:26" s="1" customFormat="1" x14ac:dyDescent="0.35">
      <c r="B66" s="17" t="s">
        <v>43</v>
      </c>
      <c r="C66" s="47">
        <v>1</v>
      </c>
      <c r="D66" s="49">
        <v>1</v>
      </c>
      <c r="E66" s="20"/>
      <c r="F66" s="21"/>
      <c r="G66" s="21">
        <f t="shared" ref="G66" si="86">G65+(IF(G$46="A",$C66,$D66))/1440</f>
        <v>0.61458333333333326</v>
      </c>
      <c r="H66" s="21"/>
      <c r="I66" s="21">
        <f t="shared" si="80"/>
        <v>0.6381944444444444</v>
      </c>
      <c r="J66" s="21"/>
      <c r="K66" s="21"/>
      <c r="L66" s="21">
        <f t="shared" si="67"/>
        <v>0.67986111111111103</v>
      </c>
      <c r="M66" s="21"/>
      <c r="N66" s="21"/>
      <c r="O66" s="21">
        <f t="shared" si="70"/>
        <v>0.72152777777777766</v>
      </c>
      <c r="P66" s="21"/>
      <c r="Q66" s="21"/>
      <c r="R66" s="21">
        <f t="shared" si="73"/>
        <v>0.76319444444444429</v>
      </c>
      <c r="S66" s="21"/>
      <c r="T66" s="21">
        <f t="shared" si="75"/>
        <v>0.80486111111111092</v>
      </c>
      <c r="U66" s="21"/>
      <c r="V66" s="21">
        <f t="shared" si="77"/>
        <v>0.88819444444444429</v>
      </c>
      <c r="W66" s="21"/>
      <c r="X66" s="21"/>
      <c r="Y66" s="21"/>
      <c r="Z66" s="22"/>
    </row>
    <row r="67" spans="2:26" s="1" customFormat="1" x14ac:dyDescent="0.35">
      <c r="B67" s="17" t="s">
        <v>44</v>
      </c>
      <c r="C67" s="47">
        <v>2</v>
      </c>
      <c r="D67" s="49">
        <v>2</v>
      </c>
      <c r="E67" s="20"/>
      <c r="F67" s="21"/>
      <c r="G67" s="21">
        <f t="shared" ref="G67" si="87">G66+(IF(G$46="A",$C67,$D67))/1440</f>
        <v>0.61597222222222214</v>
      </c>
      <c r="H67" s="21"/>
      <c r="I67" s="21">
        <f t="shared" si="80"/>
        <v>0.63958333333333328</v>
      </c>
      <c r="J67" s="21"/>
      <c r="K67" s="21"/>
      <c r="L67" s="21">
        <f t="shared" si="67"/>
        <v>0.68124999999999991</v>
      </c>
      <c r="M67" s="21"/>
      <c r="N67" s="21"/>
      <c r="O67" s="21">
        <f t="shared" si="70"/>
        <v>0.72291666666666654</v>
      </c>
      <c r="P67" s="21"/>
      <c r="Q67" s="21"/>
      <c r="R67" s="21">
        <f t="shared" si="73"/>
        <v>0.76458333333333317</v>
      </c>
      <c r="S67" s="21"/>
      <c r="T67" s="21">
        <f t="shared" si="75"/>
        <v>0.8062499999999998</v>
      </c>
      <c r="U67" s="21"/>
      <c r="V67" s="21">
        <f t="shared" si="77"/>
        <v>0.88958333333333317</v>
      </c>
      <c r="W67" s="21"/>
      <c r="X67" s="21"/>
      <c r="Y67" s="21"/>
      <c r="Z67" s="22"/>
    </row>
    <row r="68" spans="2:26" s="1" customFormat="1" x14ac:dyDescent="0.35">
      <c r="B68" s="17" t="s">
        <v>45</v>
      </c>
      <c r="C68" s="47">
        <v>1</v>
      </c>
      <c r="D68" s="49">
        <v>1</v>
      </c>
      <c r="E68" s="20"/>
      <c r="F68" s="21"/>
      <c r="G68" s="21">
        <f t="shared" ref="G68" si="88">G67+(IF(G$46="A",$C68,$D68))/1440</f>
        <v>0.61666666666666659</v>
      </c>
      <c r="H68" s="21"/>
      <c r="I68" s="21">
        <f t="shared" si="80"/>
        <v>0.64027777777777772</v>
      </c>
      <c r="J68" s="21"/>
      <c r="K68" s="21"/>
      <c r="L68" s="21">
        <f t="shared" si="67"/>
        <v>0.68194444444444435</v>
      </c>
      <c r="M68" s="21"/>
      <c r="N68" s="21"/>
      <c r="O68" s="21">
        <f t="shared" si="70"/>
        <v>0.72361111111111098</v>
      </c>
      <c r="P68" s="21"/>
      <c r="Q68" s="21"/>
      <c r="R68" s="21">
        <f t="shared" si="73"/>
        <v>0.76527777777777761</v>
      </c>
      <c r="S68" s="21"/>
      <c r="T68" s="21">
        <f t="shared" si="75"/>
        <v>0.80694444444444424</v>
      </c>
      <c r="U68" s="21"/>
      <c r="V68" s="21">
        <f t="shared" si="77"/>
        <v>0.89027777777777761</v>
      </c>
      <c r="W68" s="21"/>
      <c r="X68" s="21"/>
      <c r="Y68" s="21"/>
      <c r="Z68" s="22"/>
    </row>
    <row r="69" spans="2:26" s="1" customFormat="1" x14ac:dyDescent="0.35">
      <c r="B69" s="17" t="s">
        <v>46</v>
      </c>
      <c r="C69" s="47">
        <v>2</v>
      </c>
      <c r="D69" s="49">
        <v>2</v>
      </c>
      <c r="E69" s="20"/>
      <c r="F69" s="21"/>
      <c r="G69" s="21">
        <f t="shared" ref="G69" si="89">G68+(IF(G$46="A",$C69,$D69))/1440</f>
        <v>0.61805555555555547</v>
      </c>
      <c r="H69" s="21"/>
      <c r="I69" s="21">
        <f t="shared" si="80"/>
        <v>0.64166666666666661</v>
      </c>
      <c r="J69" s="21"/>
      <c r="K69" s="21"/>
      <c r="L69" s="21">
        <f t="shared" si="67"/>
        <v>0.68333333333333324</v>
      </c>
      <c r="M69" s="21"/>
      <c r="N69" s="21"/>
      <c r="O69" s="21">
        <f t="shared" si="70"/>
        <v>0.72499999999999987</v>
      </c>
      <c r="P69" s="21"/>
      <c r="Q69" s="21"/>
      <c r="R69" s="21">
        <f t="shared" si="73"/>
        <v>0.7666666666666665</v>
      </c>
      <c r="S69" s="21"/>
      <c r="T69" s="21">
        <f t="shared" si="75"/>
        <v>0.80833333333333313</v>
      </c>
      <c r="U69" s="21"/>
      <c r="V69" s="21">
        <f t="shared" si="77"/>
        <v>0.8916666666666665</v>
      </c>
      <c r="W69" s="21"/>
      <c r="X69" s="21"/>
      <c r="Y69" s="21"/>
      <c r="Z69" s="22"/>
    </row>
    <row r="70" spans="2:26" s="1" customFormat="1" x14ac:dyDescent="0.35">
      <c r="B70" s="17" t="s">
        <v>49</v>
      </c>
      <c r="C70" s="47"/>
      <c r="D70" s="49">
        <v>5</v>
      </c>
      <c r="E70" s="20"/>
      <c r="F70" s="21"/>
      <c r="G70" s="21"/>
      <c r="H70" s="21"/>
      <c r="I70" s="21"/>
      <c r="J70" s="21"/>
      <c r="K70" s="21"/>
      <c r="L70" s="21"/>
      <c r="M70" s="21"/>
      <c r="N70" s="21"/>
      <c r="O70" s="21">
        <f t="shared" si="70"/>
        <v>0.72847222222222208</v>
      </c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2"/>
    </row>
    <row r="71" spans="2:26" s="1" customFormat="1" x14ac:dyDescent="0.35">
      <c r="B71" s="17" t="s">
        <v>50</v>
      </c>
      <c r="C71" s="47"/>
      <c r="D71" s="49">
        <v>1</v>
      </c>
      <c r="E71" s="20"/>
      <c r="F71" s="21"/>
      <c r="G71" s="21"/>
      <c r="H71" s="21"/>
      <c r="I71" s="21"/>
      <c r="J71" s="21"/>
      <c r="K71" s="21"/>
      <c r="L71" s="21"/>
      <c r="M71" s="21"/>
      <c r="N71" s="21"/>
      <c r="O71" s="21">
        <f t="shared" si="70"/>
        <v>0.72916666666666652</v>
      </c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2"/>
    </row>
    <row r="72" spans="2:26" s="1" customFormat="1" x14ac:dyDescent="0.35">
      <c r="B72" s="17" t="s">
        <v>51</v>
      </c>
      <c r="C72" s="47"/>
      <c r="D72" s="49">
        <v>2</v>
      </c>
      <c r="E72" s="20"/>
      <c r="F72" s="21"/>
      <c r="G72" s="21"/>
      <c r="H72" s="21"/>
      <c r="I72" s="21"/>
      <c r="J72" s="21"/>
      <c r="K72" s="21"/>
      <c r="L72" s="21"/>
      <c r="M72" s="21"/>
      <c r="N72" s="21"/>
      <c r="O72" s="21">
        <f t="shared" si="70"/>
        <v>0.7305555555555554</v>
      </c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2"/>
    </row>
    <row r="73" spans="2:26" s="1" customFormat="1" x14ac:dyDescent="0.35">
      <c r="B73" s="17" t="s">
        <v>47</v>
      </c>
      <c r="C73" s="47"/>
      <c r="D73" s="49">
        <v>1</v>
      </c>
      <c r="E73" s="20"/>
      <c r="F73" s="21"/>
      <c r="G73" s="21"/>
      <c r="H73" s="21"/>
      <c r="I73" s="21"/>
      <c r="J73" s="21"/>
      <c r="K73" s="21"/>
      <c r="L73" s="21"/>
      <c r="M73" s="21"/>
      <c r="N73" s="21"/>
      <c r="O73" s="21">
        <f t="shared" si="70"/>
        <v>0.73124999999999984</v>
      </c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2"/>
    </row>
    <row r="74" spans="2:26" s="1" customFormat="1" ht="13.5" thickBot="1" x14ac:dyDescent="0.4">
      <c r="B74" s="99" t="s">
        <v>48</v>
      </c>
      <c r="C74" s="231"/>
      <c r="D74" s="232">
        <v>3</v>
      </c>
      <c r="E74" s="114"/>
      <c r="F74" s="101"/>
      <c r="G74" s="101"/>
      <c r="H74" s="101"/>
      <c r="I74" s="101"/>
      <c r="J74" s="101"/>
      <c r="K74" s="101"/>
      <c r="L74" s="101"/>
      <c r="M74" s="101"/>
      <c r="N74" s="101"/>
      <c r="O74" s="101">
        <f t="shared" si="70"/>
        <v>0.73333333333333317</v>
      </c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2"/>
    </row>
    <row r="75" spans="2:26" ht="13" thickBot="1" x14ac:dyDescent="0.3"/>
    <row r="76" spans="2:26" x14ac:dyDescent="0.25">
      <c r="B76" s="24" t="s">
        <v>19</v>
      </c>
      <c r="C76" s="25"/>
      <c r="D76" s="26"/>
      <c r="E76" s="27">
        <v>26</v>
      </c>
      <c r="F76" s="27">
        <v>26</v>
      </c>
      <c r="G76" s="27">
        <v>4</v>
      </c>
      <c r="H76" s="27">
        <v>26</v>
      </c>
      <c r="I76" s="27">
        <v>30</v>
      </c>
      <c r="J76" s="27">
        <v>26</v>
      </c>
      <c r="K76" s="27">
        <v>26</v>
      </c>
      <c r="L76" s="27">
        <v>30</v>
      </c>
      <c r="M76" s="27">
        <v>26</v>
      </c>
      <c r="N76" s="27">
        <v>26</v>
      </c>
      <c r="O76" s="27">
        <v>37</v>
      </c>
      <c r="P76" s="27">
        <v>26</v>
      </c>
      <c r="Q76" s="27">
        <v>26</v>
      </c>
      <c r="R76" s="27">
        <v>30</v>
      </c>
      <c r="S76" s="27">
        <v>26</v>
      </c>
      <c r="T76" s="27">
        <v>30</v>
      </c>
      <c r="U76" s="27">
        <v>26</v>
      </c>
      <c r="V76" s="27">
        <v>30</v>
      </c>
      <c r="W76" s="27">
        <v>26</v>
      </c>
      <c r="X76" s="27">
        <v>26</v>
      </c>
      <c r="Y76" s="27"/>
      <c r="Z76" s="28"/>
    </row>
    <row r="77" spans="2:26" x14ac:dyDescent="0.25">
      <c r="B77" s="29" t="s">
        <v>20</v>
      </c>
      <c r="C77" s="30"/>
      <c r="D77" s="31"/>
      <c r="E77" s="32">
        <v>250</v>
      </c>
      <c r="F77" s="32">
        <v>250</v>
      </c>
      <c r="G77" s="32">
        <v>187</v>
      </c>
      <c r="H77" s="32">
        <v>250</v>
      </c>
      <c r="I77" s="32">
        <v>250</v>
      </c>
      <c r="J77" s="32">
        <v>250</v>
      </c>
      <c r="K77" s="32">
        <v>250</v>
      </c>
      <c r="L77" s="32">
        <v>250</v>
      </c>
      <c r="M77" s="32">
        <v>250</v>
      </c>
      <c r="N77" s="32">
        <v>250</v>
      </c>
      <c r="O77" s="32">
        <v>250</v>
      </c>
      <c r="P77" s="32">
        <v>250</v>
      </c>
      <c r="Q77" s="32">
        <v>250</v>
      </c>
      <c r="R77" s="32">
        <v>250</v>
      </c>
      <c r="S77" s="32">
        <v>250</v>
      </c>
      <c r="T77" s="32">
        <v>250</v>
      </c>
      <c r="U77" s="32">
        <v>250</v>
      </c>
      <c r="V77" s="32">
        <v>250</v>
      </c>
      <c r="W77" s="32">
        <v>250</v>
      </c>
      <c r="X77" s="32">
        <v>250</v>
      </c>
      <c r="Y77" s="32">
        <v>0</v>
      </c>
      <c r="Z77" s="33">
        <v>0</v>
      </c>
    </row>
    <row r="78" spans="2:26" ht="13" thickBot="1" x14ac:dyDescent="0.3">
      <c r="B78" s="34" t="s">
        <v>21</v>
      </c>
      <c r="C78" s="35"/>
      <c r="D78" s="36"/>
      <c r="E78" s="37">
        <f>E76*E77</f>
        <v>6500</v>
      </c>
      <c r="F78" s="37">
        <f>F76*F77</f>
        <v>6500</v>
      </c>
      <c r="G78" s="37">
        <f t="shared" ref="G78:H78" si="90">G76*G77</f>
        <v>748</v>
      </c>
      <c r="H78" s="37">
        <f t="shared" si="90"/>
        <v>6500</v>
      </c>
      <c r="I78" s="37">
        <f t="shared" ref="I78:Z78" si="91">I76*I77</f>
        <v>7500</v>
      </c>
      <c r="J78" s="37">
        <f t="shared" si="91"/>
        <v>6500</v>
      </c>
      <c r="K78" s="37">
        <f t="shared" si="91"/>
        <v>6500</v>
      </c>
      <c r="L78" s="37">
        <f t="shared" si="91"/>
        <v>7500</v>
      </c>
      <c r="M78" s="37">
        <f t="shared" si="91"/>
        <v>6500</v>
      </c>
      <c r="N78" s="37">
        <f t="shared" si="91"/>
        <v>6500</v>
      </c>
      <c r="O78" s="37">
        <f t="shared" si="91"/>
        <v>9250</v>
      </c>
      <c r="P78" s="37">
        <f t="shared" si="91"/>
        <v>6500</v>
      </c>
      <c r="Q78" s="37">
        <f t="shared" si="91"/>
        <v>6500</v>
      </c>
      <c r="R78" s="37">
        <f t="shared" si="91"/>
        <v>7500</v>
      </c>
      <c r="S78" s="37">
        <f t="shared" si="91"/>
        <v>6500</v>
      </c>
      <c r="T78" s="37">
        <f t="shared" si="91"/>
        <v>7500</v>
      </c>
      <c r="U78" s="37">
        <f t="shared" si="91"/>
        <v>6500</v>
      </c>
      <c r="V78" s="37">
        <f t="shared" si="91"/>
        <v>7500</v>
      </c>
      <c r="W78" s="37">
        <f t="shared" si="91"/>
        <v>6500</v>
      </c>
      <c r="X78" s="37">
        <f t="shared" si="91"/>
        <v>6500</v>
      </c>
      <c r="Y78" s="37">
        <f t="shared" si="91"/>
        <v>0</v>
      </c>
      <c r="Z78" s="38">
        <f t="shared" si="91"/>
        <v>0</v>
      </c>
    </row>
    <row r="79" spans="2:26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2:26" ht="13" x14ac:dyDescent="0.3">
      <c r="B80" s="40" t="s">
        <v>127</v>
      </c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2" spans="2:26" s="1" customFormat="1" ht="13" thickBot="1" x14ac:dyDescent="0.4"/>
    <row r="83" spans="2:26" s="1" customFormat="1" ht="12.75" customHeight="1" x14ac:dyDescent="0.35">
      <c r="B83" s="284" t="s">
        <v>15</v>
      </c>
      <c r="C83" s="294" t="s">
        <v>3</v>
      </c>
      <c r="D83" s="295"/>
      <c r="E83" s="3" t="s">
        <v>4</v>
      </c>
      <c r="F83" s="4" t="s">
        <v>4</v>
      </c>
      <c r="G83" s="4" t="s">
        <v>4</v>
      </c>
      <c r="H83" s="4" t="s">
        <v>4</v>
      </c>
      <c r="I83" s="4" t="s">
        <v>4</v>
      </c>
      <c r="J83" s="4" t="s">
        <v>4</v>
      </c>
      <c r="K83" s="4" t="s">
        <v>4</v>
      </c>
      <c r="L83" s="4" t="s">
        <v>4</v>
      </c>
      <c r="M83" s="4" t="s">
        <v>4</v>
      </c>
      <c r="N83" s="4" t="s">
        <v>4</v>
      </c>
      <c r="O83" s="4" t="s">
        <v>4</v>
      </c>
      <c r="P83" s="4" t="s">
        <v>4</v>
      </c>
      <c r="Q83" s="4" t="s">
        <v>4</v>
      </c>
      <c r="R83" s="4" t="s">
        <v>4</v>
      </c>
      <c r="S83" s="4" t="s">
        <v>4</v>
      </c>
      <c r="T83" s="4" t="s">
        <v>4</v>
      </c>
      <c r="U83" s="4" t="s">
        <v>4</v>
      </c>
      <c r="V83" s="4" t="s">
        <v>4</v>
      </c>
      <c r="W83" s="4" t="s">
        <v>4</v>
      </c>
      <c r="X83" s="4" t="s">
        <v>4</v>
      </c>
      <c r="Y83" s="4" t="s">
        <v>4</v>
      </c>
      <c r="Z83" s="5"/>
    </row>
    <row r="84" spans="2:26" s="1" customFormat="1" ht="12.75" customHeight="1" x14ac:dyDescent="0.35">
      <c r="B84" s="285"/>
      <c r="C84" s="296" t="s">
        <v>119</v>
      </c>
      <c r="D84" s="297"/>
      <c r="E84" s="167">
        <v>301</v>
      </c>
      <c r="F84" s="168">
        <v>303</v>
      </c>
      <c r="G84" s="168">
        <v>305</v>
      </c>
      <c r="H84" s="168">
        <v>307</v>
      </c>
      <c r="I84" s="168">
        <v>309</v>
      </c>
      <c r="J84" s="168">
        <v>311</v>
      </c>
      <c r="K84" s="168">
        <v>313</v>
      </c>
      <c r="L84" s="168">
        <v>315</v>
      </c>
      <c r="M84" s="168">
        <v>317</v>
      </c>
      <c r="N84" s="168">
        <v>319</v>
      </c>
      <c r="O84" s="168">
        <v>321</v>
      </c>
      <c r="P84" s="168">
        <v>323</v>
      </c>
      <c r="Q84" s="168">
        <v>325</v>
      </c>
      <c r="R84" s="168">
        <v>327</v>
      </c>
      <c r="S84" s="168">
        <v>329</v>
      </c>
      <c r="T84" s="168">
        <v>331</v>
      </c>
      <c r="U84" s="168">
        <v>333</v>
      </c>
      <c r="V84" s="168">
        <v>335</v>
      </c>
      <c r="W84" s="168">
        <v>337</v>
      </c>
      <c r="X84" s="168">
        <v>339</v>
      </c>
      <c r="Y84" s="168">
        <v>399</v>
      </c>
      <c r="Z84" s="169"/>
    </row>
    <row r="85" spans="2:26" s="1" customFormat="1" ht="12.75" customHeight="1" x14ac:dyDescent="0.35">
      <c r="B85" s="285"/>
      <c r="C85" s="292" t="s">
        <v>16</v>
      </c>
      <c r="D85" s="293"/>
      <c r="E85" s="6">
        <v>1842</v>
      </c>
      <c r="F85" s="7">
        <v>1732</v>
      </c>
      <c r="G85" s="7">
        <v>1812</v>
      </c>
      <c r="H85" s="7">
        <v>1852</v>
      </c>
      <c r="I85" s="7">
        <v>1822</v>
      </c>
      <c r="J85" s="7">
        <v>1862</v>
      </c>
      <c r="K85" s="7">
        <v>1842</v>
      </c>
      <c r="L85" s="7">
        <v>1852</v>
      </c>
      <c r="M85" s="7">
        <v>1822</v>
      </c>
      <c r="N85" s="7">
        <v>1842</v>
      </c>
      <c r="O85" s="7">
        <v>1852</v>
      </c>
      <c r="P85" s="7">
        <v>1822</v>
      </c>
      <c r="Q85" s="7">
        <v>1842</v>
      </c>
      <c r="R85" s="7">
        <v>1832</v>
      </c>
      <c r="S85" s="7">
        <v>1822</v>
      </c>
      <c r="T85" s="7">
        <v>1842</v>
      </c>
      <c r="U85" s="7">
        <v>1832</v>
      </c>
      <c r="V85" s="7">
        <v>1822</v>
      </c>
      <c r="W85" s="7">
        <v>1842</v>
      </c>
      <c r="X85" s="7">
        <v>1832</v>
      </c>
      <c r="Y85" s="7">
        <v>1832</v>
      </c>
      <c r="Z85" s="8"/>
    </row>
    <row r="86" spans="2:26" s="1" customFormat="1" x14ac:dyDescent="0.35">
      <c r="B86" s="285"/>
      <c r="C86" s="292"/>
      <c r="D86" s="293"/>
      <c r="E86" s="9"/>
      <c r="F86" s="10"/>
      <c r="G86" s="10"/>
      <c r="H86" s="187"/>
      <c r="I86" s="187"/>
      <c r="J86" s="187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1"/>
    </row>
    <row r="87" spans="2:26" s="1" customFormat="1" ht="13.5" thickBot="1" x14ac:dyDescent="0.4">
      <c r="B87" s="286"/>
      <c r="C87" s="12" t="s">
        <v>17</v>
      </c>
      <c r="D87" s="13" t="s">
        <v>17</v>
      </c>
      <c r="E87" s="14" t="s">
        <v>18</v>
      </c>
      <c r="F87" s="15" t="s">
        <v>25</v>
      </c>
      <c r="G87" s="15" t="s">
        <v>18</v>
      </c>
      <c r="H87" s="189" t="s">
        <v>18</v>
      </c>
      <c r="I87" s="189" t="s">
        <v>18</v>
      </c>
      <c r="J87" s="189" t="s">
        <v>18</v>
      </c>
      <c r="K87" s="15" t="s">
        <v>18</v>
      </c>
      <c r="L87" s="15" t="s">
        <v>25</v>
      </c>
      <c r="M87" s="15" t="s">
        <v>18</v>
      </c>
      <c r="N87" s="15" t="s">
        <v>18</v>
      </c>
      <c r="O87" s="15" t="s">
        <v>18</v>
      </c>
      <c r="P87" s="15" t="s">
        <v>25</v>
      </c>
      <c r="Q87" s="15" t="s">
        <v>18</v>
      </c>
      <c r="R87" s="15" t="s">
        <v>18</v>
      </c>
      <c r="S87" s="15" t="s">
        <v>18</v>
      </c>
      <c r="T87" s="15" t="s">
        <v>25</v>
      </c>
      <c r="U87" s="15" t="s">
        <v>18</v>
      </c>
      <c r="V87" s="15" t="s">
        <v>18</v>
      </c>
      <c r="W87" s="15" t="s">
        <v>18</v>
      </c>
      <c r="X87" s="15" t="s">
        <v>18</v>
      </c>
      <c r="Y87" s="15" t="s">
        <v>18</v>
      </c>
      <c r="Z87" s="16"/>
    </row>
    <row r="88" spans="2:26" s="1" customFormat="1" ht="13" x14ac:dyDescent="0.35">
      <c r="B88" s="241" t="s">
        <v>23</v>
      </c>
      <c r="C88" s="242"/>
      <c r="D88" s="243"/>
      <c r="E88" s="183">
        <v>0.23263888888888887</v>
      </c>
      <c r="F88" s="223">
        <v>0.27430555555555552</v>
      </c>
      <c r="G88" s="223">
        <v>0.31597222222222221</v>
      </c>
      <c r="H88" s="223">
        <v>0.33680555555555558</v>
      </c>
      <c r="I88" s="223">
        <v>0.3576388888888889</v>
      </c>
      <c r="J88" s="223">
        <v>0.37847222222222227</v>
      </c>
      <c r="K88" s="224">
        <v>0.39930555555555558</v>
      </c>
      <c r="L88" s="244">
        <v>0.44097222222222227</v>
      </c>
      <c r="M88" s="223">
        <v>0.4826388888888889</v>
      </c>
      <c r="N88" s="223">
        <v>0.52430555555555558</v>
      </c>
      <c r="O88" s="223">
        <v>0.56597222222222221</v>
      </c>
      <c r="P88" s="223">
        <v>0.60763888888888895</v>
      </c>
      <c r="Q88" s="223">
        <v>0.64930555555555558</v>
      </c>
      <c r="R88" s="223">
        <v>0.69097222222222221</v>
      </c>
      <c r="S88" s="223">
        <v>0.73263888888888884</v>
      </c>
      <c r="T88" s="223">
        <v>0.77430555555555547</v>
      </c>
      <c r="U88" s="223">
        <v>0.81597222222222221</v>
      </c>
      <c r="V88" s="223">
        <v>0.85763888888888884</v>
      </c>
      <c r="W88" s="223">
        <v>0.89930555555555547</v>
      </c>
      <c r="X88" s="223">
        <v>0.94097222222222221</v>
      </c>
      <c r="Y88" s="223"/>
      <c r="Z88" s="225"/>
    </row>
    <row r="89" spans="2:26" s="1" customFormat="1" x14ac:dyDescent="0.35">
      <c r="B89" s="125" t="s">
        <v>24</v>
      </c>
      <c r="C89" s="123">
        <v>2</v>
      </c>
      <c r="D89" s="238">
        <v>2</v>
      </c>
      <c r="E89" s="97">
        <f t="shared" ref="E89:E103" si="92">E88+(IF(E$87="A",$C89,$D89))/1440</f>
        <v>0.23402777777777775</v>
      </c>
      <c r="F89" s="98">
        <f t="shared" ref="F89:W104" si="93">F88+(IF(F$87="A",$C89,$D89))/1440</f>
        <v>0.27569444444444441</v>
      </c>
      <c r="G89" s="98">
        <f t="shared" si="93"/>
        <v>0.31736111111111109</v>
      </c>
      <c r="H89" s="98">
        <f t="shared" ref="H89" si="94">H88+(IF(H$87="A",$C89,$D89))/1440</f>
        <v>0.33819444444444446</v>
      </c>
      <c r="I89" s="98">
        <f t="shared" si="93"/>
        <v>0.35902777777777778</v>
      </c>
      <c r="J89" s="98">
        <f t="shared" ref="J89" si="95">J88+(IF(J$87="A",$C89,$D89))/1440</f>
        <v>0.37986111111111115</v>
      </c>
      <c r="K89" s="98">
        <f t="shared" si="93"/>
        <v>0.40069444444444446</v>
      </c>
      <c r="L89" s="98">
        <f t="shared" si="93"/>
        <v>0.44236111111111115</v>
      </c>
      <c r="M89" s="98">
        <f t="shared" si="93"/>
        <v>0.48402777777777778</v>
      </c>
      <c r="N89" s="98">
        <f t="shared" si="93"/>
        <v>0.52569444444444446</v>
      </c>
      <c r="O89" s="98">
        <f t="shared" si="93"/>
        <v>0.56736111111111109</v>
      </c>
      <c r="P89" s="98">
        <f t="shared" si="93"/>
        <v>0.60902777777777783</v>
      </c>
      <c r="Q89" s="98">
        <f t="shared" si="93"/>
        <v>0.65069444444444446</v>
      </c>
      <c r="R89" s="98">
        <f t="shared" si="93"/>
        <v>0.69236111111111109</v>
      </c>
      <c r="S89" s="98">
        <f t="shared" si="93"/>
        <v>0.73402777777777772</v>
      </c>
      <c r="T89" s="98">
        <f t="shared" si="93"/>
        <v>0.77569444444444435</v>
      </c>
      <c r="U89" s="98">
        <f t="shared" si="93"/>
        <v>0.81736111111111109</v>
      </c>
      <c r="V89" s="98">
        <f t="shared" si="93"/>
        <v>0.85902777777777772</v>
      </c>
      <c r="W89" s="98">
        <f t="shared" si="93"/>
        <v>0.90069444444444435</v>
      </c>
      <c r="X89" s="98">
        <f t="shared" ref="X89:Y103" si="96">X88+(IF(X$87="A",$C89,$D89))/1440</f>
        <v>0.94236111111111109</v>
      </c>
      <c r="Y89" s="98"/>
      <c r="Z89" s="124"/>
    </row>
    <row r="90" spans="2:26" s="1" customFormat="1" x14ac:dyDescent="0.35">
      <c r="B90" s="125" t="s">
        <v>26</v>
      </c>
      <c r="C90" s="123">
        <v>13</v>
      </c>
      <c r="D90" s="238">
        <v>13</v>
      </c>
      <c r="E90" s="97">
        <f t="shared" si="92"/>
        <v>0.24305555555555552</v>
      </c>
      <c r="F90" s="98">
        <f t="shared" si="93"/>
        <v>0.28472222222222221</v>
      </c>
      <c r="G90" s="98">
        <f t="shared" si="93"/>
        <v>0.3263888888888889</v>
      </c>
      <c r="H90" s="98">
        <f t="shared" ref="H90" si="97">H89+(IF(H$87="A",$C90,$D90))/1440</f>
        <v>0.34722222222222227</v>
      </c>
      <c r="I90" s="98">
        <f t="shared" si="93"/>
        <v>0.36805555555555558</v>
      </c>
      <c r="J90" s="98">
        <f t="shared" ref="J90" si="98">J89+(IF(J$87="A",$C90,$D90))/1440</f>
        <v>0.38888888888888895</v>
      </c>
      <c r="K90" s="98">
        <f t="shared" si="93"/>
        <v>0.40972222222222227</v>
      </c>
      <c r="L90" s="98">
        <f t="shared" si="93"/>
        <v>0.45138888888888895</v>
      </c>
      <c r="M90" s="98">
        <f t="shared" si="93"/>
        <v>0.49305555555555558</v>
      </c>
      <c r="N90" s="98">
        <f t="shared" si="93"/>
        <v>0.53472222222222221</v>
      </c>
      <c r="O90" s="98">
        <f t="shared" si="93"/>
        <v>0.57638888888888884</v>
      </c>
      <c r="P90" s="98">
        <f t="shared" si="93"/>
        <v>0.61805555555555558</v>
      </c>
      <c r="Q90" s="98">
        <f t="shared" si="93"/>
        <v>0.65972222222222221</v>
      </c>
      <c r="R90" s="98">
        <f t="shared" si="93"/>
        <v>0.70138888888888884</v>
      </c>
      <c r="S90" s="98">
        <f t="shared" si="93"/>
        <v>0.74305555555555547</v>
      </c>
      <c r="T90" s="98">
        <f t="shared" si="93"/>
        <v>0.7847222222222221</v>
      </c>
      <c r="U90" s="98">
        <f t="shared" si="93"/>
        <v>0.82638888888888884</v>
      </c>
      <c r="V90" s="98">
        <f t="shared" si="93"/>
        <v>0.86805555555555547</v>
      </c>
      <c r="W90" s="98">
        <f t="shared" si="93"/>
        <v>0.9097222222222221</v>
      </c>
      <c r="X90" s="98">
        <f t="shared" si="96"/>
        <v>0.95138888888888884</v>
      </c>
      <c r="Y90" s="98"/>
      <c r="Z90" s="124"/>
    </row>
    <row r="91" spans="2:26" s="1" customFormat="1" x14ac:dyDescent="0.35">
      <c r="B91" s="125" t="s">
        <v>27</v>
      </c>
      <c r="C91" s="123">
        <v>2</v>
      </c>
      <c r="D91" s="238">
        <v>2</v>
      </c>
      <c r="E91" s="97">
        <f t="shared" si="92"/>
        <v>0.24444444444444441</v>
      </c>
      <c r="F91" s="98">
        <f t="shared" si="93"/>
        <v>0.28611111111111109</v>
      </c>
      <c r="G91" s="98">
        <f t="shared" si="93"/>
        <v>0.32777777777777778</v>
      </c>
      <c r="H91" s="98">
        <f t="shared" ref="H91" si="99">H90+(IF(H$87="A",$C91,$D91))/1440</f>
        <v>0.34861111111111115</v>
      </c>
      <c r="I91" s="98">
        <f t="shared" si="93"/>
        <v>0.36944444444444446</v>
      </c>
      <c r="J91" s="98">
        <f t="shared" ref="J91" si="100">J90+(IF(J$87="A",$C91,$D91))/1440</f>
        <v>0.39027777777777783</v>
      </c>
      <c r="K91" s="98">
        <f t="shared" si="93"/>
        <v>0.41111111111111115</v>
      </c>
      <c r="L91" s="98">
        <f t="shared" si="93"/>
        <v>0.45277777777777783</v>
      </c>
      <c r="M91" s="98">
        <f t="shared" si="93"/>
        <v>0.49444444444444446</v>
      </c>
      <c r="N91" s="98">
        <f t="shared" si="93"/>
        <v>0.53611111111111109</v>
      </c>
      <c r="O91" s="98">
        <f t="shared" si="93"/>
        <v>0.57777777777777772</v>
      </c>
      <c r="P91" s="98">
        <f t="shared" si="93"/>
        <v>0.61944444444444446</v>
      </c>
      <c r="Q91" s="98">
        <f t="shared" si="93"/>
        <v>0.66111111111111109</v>
      </c>
      <c r="R91" s="98">
        <f t="shared" si="93"/>
        <v>0.70277777777777772</v>
      </c>
      <c r="S91" s="98">
        <f t="shared" si="93"/>
        <v>0.74444444444444435</v>
      </c>
      <c r="T91" s="98">
        <f t="shared" si="93"/>
        <v>0.78611111111111098</v>
      </c>
      <c r="U91" s="98">
        <f t="shared" si="93"/>
        <v>0.82777777777777772</v>
      </c>
      <c r="V91" s="98">
        <f t="shared" si="93"/>
        <v>0.86944444444444435</v>
      </c>
      <c r="W91" s="98">
        <f t="shared" si="93"/>
        <v>0.91111111111111098</v>
      </c>
      <c r="X91" s="98">
        <f t="shared" si="96"/>
        <v>0.95277777777777772</v>
      </c>
      <c r="Y91" s="98"/>
      <c r="Z91" s="124"/>
    </row>
    <row r="92" spans="2:26" s="1" customFormat="1" x14ac:dyDescent="0.35">
      <c r="B92" s="125" t="s">
        <v>28</v>
      </c>
      <c r="C92" s="123">
        <v>1</v>
      </c>
      <c r="D92" s="238">
        <v>1</v>
      </c>
      <c r="E92" s="97">
        <f t="shared" si="92"/>
        <v>0.24513888888888885</v>
      </c>
      <c r="F92" s="98">
        <f t="shared" si="93"/>
        <v>0.28680555555555554</v>
      </c>
      <c r="G92" s="98">
        <f t="shared" si="93"/>
        <v>0.32847222222222222</v>
      </c>
      <c r="H92" s="98">
        <f t="shared" ref="H92" si="101">H91+(IF(H$87="A",$C92,$D92))/1440</f>
        <v>0.34930555555555559</v>
      </c>
      <c r="I92" s="98">
        <f t="shared" si="93"/>
        <v>0.37013888888888891</v>
      </c>
      <c r="J92" s="98">
        <f t="shared" ref="J92" si="102">J91+(IF(J$87="A",$C92,$D92))/1440</f>
        <v>0.39097222222222228</v>
      </c>
      <c r="K92" s="98">
        <f t="shared" si="93"/>
        <v>0.41180555555555559</v>
      </c>
      <c r="L92" s="98">
        <f t="shared" si="93"/>
        <v>0.45347222222222228</v>
      </c>
      <c r="M92" s="98">
        <f t="shared" si="93"/>
        <v>0.49513888888888891</v>
      </c>
      <c r="N92" s="98">
        <f t="shared" si="93"/>
        <v>0.53680555555555554</v>
      </c>
      <c r="O92" s="98">
        <f t="shared" si="93"/>
        <v>0.57847222222222217</v>
      </c>
      <c r="P92" s="98">
        <f t="shared" si="93"/>
        <v>0.62013888888888891</v>
      </c>
      <c r="Q92" s="98">
        <f t="shared" si="93"/>
        <v>0.66180555555555554</v>
      </c>
      <c r="R92" s="98">
        <f t="shared" si="93"/>
        <v>0.70347222222222217</v>
      </c>
      <c r="S92" s="98">
        <f t="shared" si="93"/>
        <v>0.7451388888888888</v>
      </c>
      <c r="T92" s="98">
        <f t="shared" si="93"/>
        <v>0.78680555555555542</v>
      </c>
      <c r="U92" s="98">
        <f t="shared" si="93"/>
        <v>0.82847222222222217</v>
      </c>
      <c r="V92" s="98">
        <f t="shared" si="93"/>
        <v>0.8701388888888888</v>
      </c>
      <c r="W92" s="98">
        <f t="shared" si="93"/>
        <v>0.91180555555555542</v>
      </c>
      <c r="X92" s="98">
        <f t="shared" si="96"/>
        <v>0.95347222222222217</v>
      </c>
      <c r="Y92" s="98"/>
      <c r="Z92" s="124"/>
    </row>
    <row r="93" spans="2:26" s="1" customFormat="1" x14ac:dyDescent="0.35">
      <c r="B93" s="125" t="s">
        <v>29</v>
      </c>
      <c r="C93" s="123">
        <v>1</v>
      </c>
      <c r="D93" s="238">
        <v>1</v>
      </c>
      <c r="E93" s="97">
        <f t="shared" si="92"/>
        <v>0.24583333333333329</v>
      </c>
      <c r="F93" s="98">
        <f t="shared" si="93"/>
        <v>0.28749999999999998</v>
      </c>
      <c r="G93" s="98">
        <f t="shared" si="93"/>
        <v>0.32916666666666666</v>
      </c>
      <c r="H93" s="98">
        <f t="shared" ref="H93" si="103">H92+(IF(H$87="A",$C93,$D93))/1440</f>
        <v>0.35000000000000003</v>
      </c>
      <c r="I93" s="98">
        <f t="shared" si="93"/>
        <v>0.37083333333333335</v>
      </c>
      <c r="J93" s="98">
        <f t="shared" ref="J93" si="104">J92+(IF(J$87="A",$C93,$D93))/1440</f>
        <v>0.39166666666666672</v>
      </c>
      <c r="K93" s="98">
        <f t="shared" si="93"/>
        <v>0.41250000000000003</v>
      </c>
      <c r="L93" s="98">
        <f t="shared" si="93"/>
        <v>0.45416666666666672</v>
      </c>
      <c r="M93" s="98">
        <f t="shared" si="93"/>
        <v>0.49583333333333335</v>
      </c>
      <c r="N93" s="98">
        <f t="shared" si="93"/>
        <v>0.53749999999999998</v>
      </c>
      <c r="O93" s="98">
        <f t="shared" si="93"/>
        <v>0.57916666666666661</v>
      </c>
      <c r="P93" s="98">
        <f t="shared" si="93"/>
        <v>0.62083333333333335</v>
      </c>
      <c r="Q93" s="98">
        <f t="shared" si="93"/>
        <v>0.66249999999999998</v>
      </c>
      <c r="R93" s="98">
        <f t="shared" si="93"/>
        <v>0.70416666666666661</v>
      </c>
      <c r="S93" s="98">
        <f t="shared" si="93"/>
        <v>0.74583333333333324</v>
      </c>
      <c r="T93" s="98">
        <f t="shared" si="93"/>
        <v>0.78749999999999987</v>
      </c>
      <c r="U93" s="98">
        <f t="shared" si="93"/>
        <v>0.82916666666666661</v>
      </c>
      <c r="V93" s="98">
        <f t="shared" si="93"/>
        <v>0.87083333333333324</v>
      </c>
      <c r="W93" s="98">
        <f t="shared" si="93"/>
        <v>0.91249999999999987</v>
      </c>
      <c r="X93" s="98">
        <f t="shared" si="96"/>
        <v>0.95416666666666661</v>
      </c>
      <c r="Y93" s="98"/>
      <c r="Z93" s="124"/>
    </row>
    <row r="94" spans="2:26" s="1" customFormat="1" x14ac:dyDescent="0.35">
      <c r="B94" s="125" t="s">
        <v>30</v>
      </c>
      <c r="C94" s="123">
        <v>4</v>
      </c>
      <c r="D94" s="238">
        <v>4</v>
      </c>
      <c r="E94" s="97">
        <f t="shared" si="92"/>
        <v>0.24861111111111106</v>
      </c>
      <c r="F94" s="98">
        <f t="shared" si="93"/>
        <v>0.29027777777777775</v>
      </c>
      <c r="G94" s="98">
        <f t="shared" si="93"/>
        <v>0.33194444444444443</v>
      </c>
      <c r="H94" s="98">
        <f t="shared" ref="H94" si="105">H93+(IF(H$87="A",$C94,$D94))/1440</f>
        <v>0.3527777777777778</v>
      </c>
      <c r="I94" s="98">
        <f t="shared" si="93"/>
        <v>0.37361111111111112</v>
      </c>
      <c r="J94" s="98">
        <f t="shared" ref="J94" si="106">J93+(IF(J$87="A",$C94,$D94))/1440</f>
        <v>0.39444444444444449</v>
      </c>
      <c r="K94" s="98">
        <f t="shared" si="93"/>
        <v>0.4152777777777778</v>
      </c>
      <c r="L94" s="98">
        <f t="shared" si="93"/>
        <v>0.45694444444444449</v>
      </c>
      <c r="M94" s="98">
        <f t="shared" si="93"/>
        <v>0.49861111111111112</v>
      </c>
      <c r="N94" s="98">
        <f t="shared" si="93"/>
        <v>0.54027777777777775</v>
      </c>
      <c r="O94" s="98">
        <f t="shared" si="93"/>
        <v>0.58194444444444438</v>
      </c>
      <c r="P94" s="98">
        <f t="shared" si="93"/>
        <v>0.62361111111111112</v>
      </c>
      <c r="Q94" s="98">
        <f t="shared" si="93"/>
        <v>0.66527777777777775</v>
      </c>
      <c r="R94" s="98">
        <f t="shared" si="93"/>
        <v>0.70694444444444438</v>
      </c>
      <c r="S94" s="98">
        <f t="shared" si="93"/>
        <v>0.74861111111111101</v>
      </c>
      <c r="T94" s="98">
        <f t="shared" si="93"/>
        <v>0.79027777777777763</v>
      </c>
      <c r="U94" s="98">
        <f t="shared" si="93"/>
        <v>0.83194444444444438</v>
      </c>
      <c r="V94" s="98">
        <f t="shared" si="93"/>
        <v>0.87361111111111101</v>
      </c>
      <c r="W94" s="98">
        <f t="shared" si="93"/>
        <v>0.91527777777777763</v>
      </c>
      <c r="X94" s="98">
        <f t="shared" si="96"/>
        <v>0.95694444444444438</v>
      </c>
      <c r="Y94" s="98">
        <v>0.96250000000000002</v>
      </c>
      <c r="Z94" s="124"/>
    </row>
    <row r="95" spans="2:26" s="1" customFormat="1" x14ac:dyDescent="0.35">
      <c r="B95" s="125" t="s">
        <v>31</v>
      </c>
      <c r="C95" s="123">
        <v>3</v>
      </c>
      <c r="D95" s="238">
        <v>3</v>
      </c>
      <c r="E95" s="97">
        <f t="shared" si="92"/>
        <v>0.25069444444444439</v>
      </c>
      <c r="F95" s="98">
        <f t="shared" si="93"/>
        <v>0.29236111111111107</v>
      </c>
      <c r="G95" s="98">
        <f t="shared" si="93"/>
        <v>0.33402777777777776</v>
      </c>
      <c r="H95" s="98">
        <f t="shared" ref="H95" si="107">H94+(IF(H$87="A",$C95,$D95))/1440</f>
        <v>0.35486111111111113</v>
      </c>
      <c r="I95" s="98">
        <f t="shared" si="93"/>
        <v>0.37569444444444444</v>
      </c>
      <c r="J95" s="98">
        <f t="shared" ref="J95" si="108">J94+(IF(J$87="A",$C95,$D95))/1440</f>
        <v>0.39652777777777781</v>
      </c>
      <c r="K95" s="98">
        <f t="shared" si="93"/>
        <v>0.41736111111111113</v>
      </c>
      <c r="L95" s="98">
        <f t="shared" si="93"/>
        <v>0.45902777777777781</v>
      </c>
      <c r="M95" s="98">
        <f t="shared" si="93"/>
        <v>0.50069444444444444</v>
      </c>
      <c r="N95" s="98">
        <f t="shared" si="93"/>
        <v>0.54236111111111107</v>
      </c>
      <c r="O95" s="98">
        <f t="shared" si="93"/>
        <v>0.5840277777777777</v>
      </c>
      <c r="P95" s="98">
        <f t="shared" si="93"/>
        <v>0.62569444444444444</v>
      </c>
      <c r="Q95" s="98">
        <f t="shared" si="93"/>
        <v>0.66736111111111107</v>
      </c>
      <c r="R95" s="98">
        <f t="shared" si="93"/>
        <v>0.7090277777777777</v>
      </c>
      <c r="S95" s="98">
        <f t="shared" si="93"/>
        <v>0.75069444444444433</v>
      </c>
      <c r="T95" s="98">
        <f t="shared" si="93"/>
        <v>0.79236111111111096</v>
      </c>
      <c r="U95" s="98">
        <f t="shared" si="93"/>
        <v>0.8340277777777777</v>
      </c>
      <c r="V95" s="98">
        <f t="shared" si="93"/>
        <v>0.87569444444444433</v>
      </c>
      <c r="W95" s="98">
        <f t="shared" si="93"/>
        <v>0.91736111111111096</v>
      </c>
      <c r="X95" s="98"/>
      <c r="Y95" s="98">
        <f t="shared" si="96"/>
        <v>0.96458333333333335</v>
      </c>
      <c r="Z95" s="124"/>
    </row>
    <row r="96" spans="2:26" s="1" customFormat="1" x14ac:dyDescent="0.35">
      <c r="B96" s="125" t="s">
        <v>32</v>
      </c>
      <c r="C96" s="123">
        <v>1</v>
      </c>
      <c r="D96" s="238">
        <v>1</v>
      </c>
      <c r="E96" s="97">
        <f t="shared" si="92"/>
        <v>0.25138888888888883</v>
      </c>
      <c r="F96" s="98">
        <f t="shared" si="93"/>
        <v>0.29305555555555551</v>
      </c>
      <c r="G96" s="98">
        <f t="shared" si="93"/>
        <v>0.3347222222222222</v>
      </c>
      <c r="H96" s="98">
        <f t="shared" ref="H96" si="109">H95+(IF(H$87="A",$C96,$D96))/1440</f>
        <v>0.35555555555555557</v>
      </c>
      <c r="I96" s="98">
        <f t="shared" si="93"/>
        <v>0.37638888888888888</v>
      </c>
      <c r="J96" s="98">
        <f t="shared" ref="J96" si="110">J95+(IF(J$87="A",$C96,$D96))/1440</f>
        <v>0.39722222222222225</v>
      </c>
      <c r="K96" s="98">
        <f t="shared" si="93"/>
        <v>0.41805555555555557</v>
      </c>
      <c r="L96" s="98">
        <f t="shared" si="93"/>
        <v>0.45972222222222225</v>
      </c>
      <c r="M96" s="98">
        <f t="shared" si="93"/>
        <v>0.50138888888888888</v>
      </c>
      <c r="N96" s="98">
        <f t="shared" si="93"/>
        <v>0.54305555555555551</v>
      </c>
      <c r="O96" s="98">
        <f t="shared" si="93"/>
        <v>0.58472222222222214</v>
      </c>
      <c r="P96" s="98">
        <f t="shared" si="93"/>
        <v>0.62638888888888888</v>
      </c>
      <c r="Q96" s="98">
        <f t="shared" si="93"/>
        <v>0.66805555555555551</v>
      </c>
      <c r="R96" s="98">
        <f t="shared" si="93"/>
        <v>0.70972222222222214</v>
      </c>
      <c r="S96" s="98">
        <f t="shared" si="93"/>
        <v>0.75138888888888877</v>
      </c>
      <c r="T96" s="98">
        <f t="shared" si="93"/>
        <v>0.7930555555555554</v>
      </c>
      <c r="U96" s="98">
        <f t="shared" si="93"/>
        <v>0.83472222222222214</v>
      </c>
      <c r="V96" s="98">
        <f t="shared" si="93"/>
        <v>0.87638888888888877</v>
      </c>
      <c r="W96" s="98">
        <f t="shared" si="93"/>
        <v>0.9180555555555554</v>
      </c>
      <c r="X96" s="98"/>
      <c r="Y96" s="98">
        <f t="shared" si="96"/>
        <v>0.96527777777777779</v>
      </c>
      <c r="Z96" s="124"/>
    </row>
    <row r="97" spans="2:26" s="1" customFormat="1" x14ac:dyDescent="0.35">
      <c r="B97" s="125" t="s">
        <v>33</v>
      </c>
      <c r="C97" s="123">
        <v>1</v>
      </c>
      <c r="D97" s="238">
        <v>1</v>
      </c>
      <c r="E97" s="97">
        <f t="shared" si="92"/>
        <v>0.25208333333333327</v>
      </c>
      <c r="F97" s="98">
        <f t="shared" si="93"/>
        <v>0.29374999999999996</v>
      </c>
      <c r="G97" s="98">
        <f t="shared" si="93"/>
        <v>0.33541666666666664</v>
      </c>
      <c r="H97" s="98">
        <f t="shared" ref="H97" si="111">H96+(IF(H$87="A",$C97,$D97))/1440</f>
        <v>0.35625000000000001</v>
      </c>
      <c r="I97" s="98">
        <f t="shared" si="93"/>
        <v>0.37708333333333333</v>
      </c>
      <c r="J97" s="98">
        <f t="shared" ref="J97" si="112">J96+(IF(J$87="A",$C97,$D97))/1440</f>
        <v>0.3979166666666667</v>
      </c>
      <c r="K97" s="98">
        <f t="shared" si="93"/>
        <v>0.41875000000000001</v>
      </c>
      <c r="L97" s="98">
        <f t="shared" si="93"/>
        <v>0.4604166666666667</v>
      </c>
      <c r="M97" s="98">
        <f t="shared" si="93"/>
        <v>0.50208333333333333</v>
      </c>
      <c r="N97" s="98">
        <f t="shared" si="93"/>
        <v>0.54374999999999996</v>
      </c>
      <c r="O97" s="98">
        <f t="shared" si="93"/>
        <v>0.58541666666666659</v>
      </c>
      <c r="P97" s="98">
        <f t="shared" si="93"/>
        <v>0.62708333333333333</v>
      </c>
      <c r="Q97" s="98">
        <f t="shared" si="93"/>
        <v>0.66874999999999996</v>
      </c>
      <c r="R97" s="98">
        <f t="shared" si="93"/>
        <v>0.71041666666666659</v>
      </c>
      <c r="S97" s="98">
        <f t="shared" si="93"/>
        <v>0.75208333333333321</v>
      </c>
      <c r="T97" s="98">
        <f t="shared" si="93"/>
        <v>0.79374999999999984</v>
      </c>
      <c r="U97" s="98">
        <f t="shared" si="93"/>
        <v>0.83541666666666659</v>
      </c>
      <c r="V97" s="98">
        <f t="shared" si="93"/>
        <v>0.87708333333333321</v>
      </c>
      <c r="W97" s="98">
        <f t="shared" si="93"/>
        <v>0.91874999999999984</v>
      </c>
      <c r="X97" s="98"/>
      <c r="Y97" s="98">
        <f t="shared" si="96"/>
        <v>0.96597222222222223</v>
      </c>
      <c r="Z97" s="124"/>
    </row>
    <row r="98" spans="2:26" s="1" customFormat="1" x14ac:dyDescent="0.35">
      <c r="B98" s="125" t="s">
        <v>34</v>
      </c>
      <c r="C98" s="123">
        <v>2</v>
      </c>
      <c r="D98" s="238">
        <v>2</v>
      </c>
      <c r="E98" s="97">
        <f t="shared" si="92"/>
        <v>0.25347222222222215</v>
      </c>
      <c r="F98" s="98">
        <f t="shared" si="93"/>
        <v>0.29513888888888884</v>
      </c>
      <c r="G98" s="98">
        <f t="shared" si="93"/>
        <v>0.33680555555555552</v>
      </c>
      <c r="H98" s="98">
        <f t="shared" ref="H98" si="113">H97+(IF(H$87="A",$C98,$D98))/1440</f>
        <v>0.3576388888888889</v>
      </c>
      <c r="I98" s="98">
        <f t="shared" si="93"/>
        <v>0.37847222222222221</v>
      </c>
      <c r="J98" s="98">
        <f t="shared" ref="J98" si="114">J97+(IF(J$87="A",$C98,$D98))/1440</f>
        <v>0.39930555555555558</v>
      </c>
      <c r="K98" s="98">
        <f t="shared" si="93"/>
        <v>0.4201388888888889</v>
      </c>
      <c r="L98" s="98">
        <f t="shared" si="93"/>
        <v>0.46180555555555558</v>
      </c>
      <c r="M98" s="98">
        <f t="shared" si="93"/>
        <v>0.50347222222222221</v>
      </c>
      <c r="N98" s="98">
        <f t="shared" si="93"/>
        <v>0.54513888888888884</v>
      </c>
      <c r="O98" s="98">
        <f t="shared" si="93"/>
        <v>0.58680555555555547</v>
      </c>
      <c r="P98" s="98">
        <f t="shared" si="93"/>
        <v>0.62847222222222221</v>
      </c>
      <c r="Q98" s="98">
        <f t="shared" si="93"/>
        <v>0.67013888888888884</v>
      </c>
      <c r="R98" s="98">
        <f t="shared" si="93"/>
        <v>0.71180555555555547</v>
      </c>
      <c r="S98" s="98">
        <f t="shared" si="93"/>
        <v>0.7534722222222221</v>
      </c>
      <c r="T98" s="98">
        <f t="shared" si="93"/>
        <v>0.79513888888888873</v>
      </c>
      <c r="U98" s="98">
        <f t="shared" si="93"/>
        <v>0.83680555555555547</v>
      </c>
      <c r="V98" s="98">
        <f t="shared" si="93"/>
        <v>0.8784722222222221</v>
      </c>
      <c r="W98" s="98">
        <f t="shared" si="93"/>
        <v>0.92013888888888873</v>
      </c>
      <c r="X98" s="98"/>
      <c r="Y98" s="98">
        <f t="shared" si="96"/>
        <v>0.96736111111111112</v>
      </c>
      <c r="Z98" s="124"/>
    </row>
    <row r="99" spans="2:26" s="1" customFormat="1" x14ac:dyDescent="0.35">
      <c r="B99" s="125" t="s">
        <v>35</v>
      </c>
      <c r="C99" s="123">
        <v>1</v>
      </c>
      <c r="D99" s="238">
        <v>1</v>
      </c>
      <c r="E99" s="97">
        <f t="shared" si="92"/>
        <v>0.2541666666666666</v>
      </c>
      <c r="F99" s="98">
        <f t="shared" si="93"/>
        <v>0.29583333333333328</v>
      </c>
      <c r="G99" s="98">
        <f t="shared" si="93"/>
        <v>0.33749999999999997</v>
      </c>
      <c r="H99" s="98">
        <f t="shared" ref="H99" si="115">H98+(IF(H$87="A",$C99,$D99))/1440</f>
        <v>0.35833333333333334</v>
      </c>
      <c r="I99" s="98">
        <f t="shared" si="93"/>
        <v>0.37916666666666665</v>
      </c>
      <c r="J99" s="98">
        <f t="shared" ref="J99" si="116">J98+(IF(J$87="A",$C99,$D99))/1440</f>
        <v>0.4</v>
      </c>
      <c r="K99" s="98">
        <f t="shared" si="93"/>
        <v>0.42083333333333334</v>
      </c>
      <c r="L99" s="98">
        <f t="shared" si="93"/>
        <v>0.46250000000000002</v>
      </c>
      <c r="M99" s="98">
        <f t="shared" si="93"/>
        <v>0.50416666666666665</v>
      </c>
      <c r="N99" s="98">
        <f t="shared" si="93"/>
        <v>0.54583333333333328</v>
      </c>
      <c r="O99" s="98">
        <f t="shared" si="93"/>
        <v>0.58749999999999991</v>
      </c>
      <c r="P99" s="98">
        <f t="shared" si="93"/>
        <v>0.62916666666666665</v>
      </c>
      <c r="Q99" s="98">
        <f t="shared" si="93"/>
        <v>0.67083333333333328</v>
      </c>
      <c r="R99" s="98">
        <f t="shared" si="93"/>
        <v>0.71249999999999991</v>
      </c>
      <c r="S99" s="98">
        <f t="shared" si="93"/>
        <v>0.75416666666666654</v>
      </c>
      <c r="T99" s="98">
        <f t="shared" si="93"/>
        <v>0.79583333333333317</v>
      </c>
      <c r="U99" s="98">
        <f t="shared" si="93"/>
        <v>0.83749999999999991</v>
      </c>
      <c r="V99" s="98">
        <f t="shared" si="93"/>
        <v>0.87916666666666654</v>
      </c>
      <c r="W99" s="98">
        <f t="shared" si="93"/>
        <v>0.92083333333333317</v>
      </c>
      <c r="X99" s="98"/>
      <c r="Y99" s="98">
        <f t="shared" si="96"/>
        <v>0.96805555555555556</v>
      </c>
      <c r="Z99" s="124"/>
    </row>
    <row r="100" spans="2:26" s="1" customFormat="1" x14ac:dyDescent="0.35">
      <c r="B100" s="125" t="s">
        <v>36</v>
      </c>
      <c r="C100" s="123">
        <v>1</v>
      </c>
      <c r="D100" s="238">
        <v>1</v>
      </c>
      <c r="E100" s="97">
        <f t="shared" si="92"/>
        <v>0.25486111111111104</v>
      </c>
      <c r="F100" s="98">
        <f t="shared" si="93"/>
        <v>0.29652777777777772</v>
      </c>
      <c r="G100" s="98">
        <f t="shared" si="93"/>
        <v>0.33819444444444441</v>
      </c>
      <c r="H100" s="98">
        <f t="shared" ref="H100" si="117">H99+(IF(H$87="A",$C100,$D100))/1440</f>
        <v>0.35902777777777778</v>
      </c>
      <c r="I100" s="98">
        <f t="shared" si="93"/>
        <v>0.37986111111111109</v>
      </c>
      <c r="J100" s="98">
        <f t="shared" ref="J100" si="118">J99+(IF(J$87="A",$C100,$D100))/1440</f>
        <v>0.40069444444444446</v>
      </c>
      <c r="K100" s="98">
        <f t="shared" si="93"/>
        <v>0.42152777777777778</v>
      </c>
      <c r="L100" s="98">
        <f t="shared" si="93"/>
        <v>0.46319444444444446</v>
      </c>
      <c r="M100" s="98">
        <f t="shared" si="93"/>
        <v>0.50486111111111109</v>
      </c>
      <c r="N100" s="98">
        <f t="shared" si="93"/>
        <v>0.54652777777777772</v>
      </c>
      <c r="O100" s="98">
        <f t="shared" si="93"/>
        <v>0.58819444444444435</v>
      </c>
      <c r="P100" s="98">
        <f t="shared" si="93"/>
        <v>0.62986111111111109</v>
      </c>
      <c r="Q100" s="98">
        <f t="shared" si="93"/>
        <v>0.67152777777777772</v>
      </c>
      <c r="R100" s="98">
        <f t="shared" si="93"/>
        <v>0.71319444444444435</v>
      </c>
      <c r="S100" s="98">
        <f t="shared" si="93"/>
        <v>0.75486111111111098</v>
      </c>
      <c r="T100" s="98">
        <f t="shared" si="93"/>
        <v>0.79652777777777761</v>
      </c>
      <c r="U100" s="98">
        <f t="shared" si="93"/>
        <v>0.83819444444444435</v>
      </c>
      <c r="V100" s="98">
        <f t="shared" si="93"/>
        <v>0.87986111111111098</v>
      </c>
      <c r="W100" s="98">
        <f t="shared" si="93"/>
        <v>0.92152777777777761</v>
      </c>
      <c r="X100" s="98"/>
      <c r="Y100" s="98">
        <f t="shared" si="96"/>
        <v>0.96875</v>
      </c>
      <c r="Z100" s="124"/>
    </row>
    <row r="101" spans="2:26" s="1" customFormat="1" x14ac:dyDescent="0.35">
      <c r="B101" s="125" t="s">
        <v>37</v>
      </c>
      <c r="C101" s="123">
        <v>1</v>
      </c>
      <c r="D101" s="238">
        <v>1</v>
      </c>
      <c r="E101" s="97">
        <f t="shared" si="92"/>
        <v>0.25555555555555548</v>
      </c>
      <c r="F101" s="98">
        <f t="shared" si="93"/>
        <v>0.29722222222222217</v>
      </c>
      <c r="G101" s="98">
        <f t="shared" si="93"/>
        <v>0.33888888888888885</v>
      </c>
      <c r="H101" s="98">
        <f t="shared" ref="H101" si="119">H100+(IF(H$87="A",$C101,$D101))/1440</f>
        <v>0.35972222222222222</v>
      </c>
      <c r="I101" s="98">
        <f t="shared" si="93"/>
        <v>0.38055555555555554</v>
      </c>
      <c r="J101" s="98">
        <f t="shared" ref="J101" si="120">J100+(IF(J$87="A",$C101,$D101))/1440</f>
        <v>0.40138888888888891</v>
      </c>
      <c r="K101" s="98">
        <f t="shared" si="93"/>
        <v>0.42222222222222222</v>
      </c>
      <c r="L101" s="98">
        <f t="shared" si="93"/>
        <v>0.46388888888888891</v>
      </c>
      <c r="M101" s="98">
        <f t="shared" si="93"/>
        <v>0.50555555555555554</v>
      </c>
      <c r="N101" s="98">
        <f t="shared" si="93"/>
        <v>0.54722222222222217</v>
      </c>
      <c r="O101" s="98">
        <f t="shared" si="93"/>
        <v>0.5888888888888888</v>
      </c>
      <c r="P101" s="98">
        <f t="shared" si="93"/>
        <v>0.63055555555555554</v>
      </c>
      <c r="Q101" s="98">
        <f t="shared" si="93"/>
        <v>0.67222222222222217</v>
      </c>
      <c r="R101" s="98">
        <f t="shared" si="93"/>
        <v>0.7138888888888888</v>
      </c>
      <c r="S101" s="98">
        <f t="shared" si="93"/>
        <v>0.75555555555555542</v>
      </c>
      <c r="T101" s="98">
        <f t="shared" si="93"/>
        <v>0.79722222222222205</v>
      </c>
      <c r="U101" s="98">
        <f t="shared" si="93"/>
        <v>0.8388888888888888</v>
      </c>
      <c r="V101" s="98">
        <f t="shared" si="93"/>
        <v>0.88055555555555542</v>
      </c>
      <c r="W101" s="98">
        <f t="shared" si="93"/>
        <v>0.92222222222222205</v>
      </c>
      <c r="X101" s="98"/>
      <c r="Y101" s="98">
        <f t="shared" si="96"/>
        <v>0.96944444444444444</v>
      </c>
      <c r="Z101" s="124"/>
    </row>
    <row r="102" spans="2:26" s="1" customFormat="1" x14ac:dyDescent="0.35">
      <c r="B102" s="125" t="s">
        <v>38</v>
      </c>
      <c r="C102" s="123">
        <v>2</v>
      </c>
      <c r="D102" s="238">
        <v>2</v>
      </c>
      <c r="E102" s="97">
        <f t="shared" si="92"/>
        <v>0.25694444444444436</v>
      </c>
      <c r="F102" s="98">
        <f t="shared" si="93"/>
        <v>0.29861111111111105</v>
      </c>
      <c r="G102" s="98">
        <f t="shared" si="93"/>
        <v>0.34027777777777773</v>
      </c>
      <c r="H102" s="98">
        <f t="shared" ref="H102" si="121">H101+(IF(H$87="A",$C102,$D102))/1440</f>
        <v>0.3611111111111111</v>
      </c>
      <c r="I102" s="98">
        <f t="shared" si="93"/>
        <v>0.38194444444444442</v>
      </c>
      <c r="J102" s="98">
        <f t="shared" ref="J102" si="122">J101+(IF(J$87="A",$C102,$D102))/1440</f>
        <v>0.40277777777777779</v>
      </c>
      <c r="K102" s="98">
        <f t="shared" si="93"/>
        <v>0.4236111111111111</v>
      </c>
      <c r="L102" s="98">
        <f t="shared" si="93"/>
        <v>0.46527777777777779</v>
      </c>
      <c r="M102" s="98">
        <f t="shared" si="93"/>
        <v>0.50694444444444442</v>
      </c>
      <c r="N102" s="98">
        <f t="shared" si="93"/>
        <v>0.54861111111111105</v>
      </c>
      <c r="O102" s="98">
        <f t="shared" si="93"/>
        <v>0.59027777777777768</v>
      </c>
      <c r="P102" s="98">
        <f t="shared" si="93"/>
        <v>0.63194444444444442</v>
      </c>
      <c r="Q102" s="98">
        <f t="shared" si="93"/>
        <v>0.67361111111111105</v>
      </c>
      <c r="R102" s="98">
        <f t="shared" si="93"/>
        <v>0.71527777777777768</v>
      </c>
      <c r="S102" s="98">
        <f t="shared" si="93"/>
        <v>0.75694444444444431</v>
      </c>
      <c r="T102" s="98">
        <f t="shared" si="93"/>
        <v>0.79861111111111094</v>
      </c>
      <c r="U102" s="98">
        <f t="shared" si="93"/>
        <v>0.84027777777777768</v>
      </c>
      <c r="V102" s="98">
        <f t="shared" si="93"/>
        <v>0.88194444444444431</v>
      </c>
      <c r="W102" s="98">
        <f t="shared" si="93"/>
        <v>0.92361111111111094</v>
      </c>
      <c r="X102" s="98"/>
      <c r="Y102" s="98">
        <f t="shared" si="96"/>
        <v>0.97083333333333333</v>
      </c>
      <c r="Z102" s="124"/>
    </row>
    <row r="103" spans="2:26" s="1" customFormat="1" x14ac:dyDescent="0.35">
      <c r="B103" s="233" t="s">
        <v>39</v>
      </c>
      <c r="C103" s="234">
        <v>2</v>
      </c>
      <c r="D103" s="235">
        <v>2</v>
      </c>
      <c r="E103" s="236">
        <f t="shared" si="92"/>
        <v>0.25833333333333325</v>
      </c>
      <c r="F103" s="190">
        <f t="shared" si="93"/>
        <v>0.29999999999999993</v>
      </c>
      <c r="G103" s="190">
        <f t="shared" si="93"/>
        <v>0.34166666666666662</v>
      </c>
      <c r="H103" s="190">
        <f t="shared" ref="H103" si="123">H102+(IF(H$87="A",$C103,$D103))/1440</f>
        <v>0.36249999999999999</v>
      </c>
      <c r="I103" s="190">
        <f t="shared" si="93"/>
        <v>0.3833333333333333</v>
      </c>
      <c r="J103" s="190">
        <f t="shared" ref="J103" si="124">J102+(IF(J$87="A",$C103,$D103))/1440</f>
        <v>0.40416666666666667</v>
      </c>
      <c r="K103" s="190">
        <f t="shared" si="93"/>
        <v>0.42499999999999999</v>
      </c>
      <c r="L103" s="190">
        <f t="shared" si="93"/>
        <v>0.46666666666666667</v>
      </c>
      <c r="M103" s="190">
        <f t="shared" si="93"/>
        <v>0.5083333333333333</v>
      </c>
      <c r="N103" s="190">
        <f t="shared" si="93"/>
        <v>0.54999999999999993</v>
      </c>
      <c r="O103" s="190">
        <f t="shared" si="93"/>
        <v>0.59166666666666656</v>
      </c>
      <c r="P103" s="190">
        <f t="shared" si="93"/>
        <v>0.6333333333333333</v>
      </c>
      <c r="Q103" s="190">
        <f t="shared" si="93"/>
        <v>0.67499999999999993</v>
      </c>
      <c r="R103" s="190">
        <f t="shared" si="93"/>
        <v>0.71666666666666656</v>
      </c>
      <c r="S103" s="190">
        <f t="shared" si="93"/>
        <v>0.75833333333333319</v>
      </c>
      <c r="T103" s="190">
        <f t="shared" si="93"/>
        <v>0.79999999999999982</v>
      </c>
      <c r="U103" s="190">
        <f t="shared" si="93"/>
        <v>0.84166666666666656</v>
      </c>
      <c r="V103" s="190">
        <f t="shared" si="93"/>
        <v>0.88333333333333319</v>
      </c>
      <c r="W103" s="190">
        <f t="shared" si="93"/>
        <v>0.92499999999999982</v>
      </c>
      <c r="X103" s="190"/>
      <c r="Y103" s="190">
        <f t="shared" si="96"/>
        <v>0.97222222222222221</v>
      </c>
      <c r="Z103" s="240"/>
    </row>
    <row r="104" spans="2:26" s="1" customFormat="1" x14ac:dyDescent="0.35">
      <c r="B104" s="125" t="s">
        <v>40</v>
      </c>
      <c r="C104" s="245">
        <v>2</v>
      </c>
      <c r="D104" s="140">
        <v>2</v>
      </c>
      <c r="E104" s="97"/>
      <c r="F104" s="98">
        <f t="shared" si="93"/>
        <v>0.30138888888888882</v>
      </c>
      <c r="G104" s="98"/>
      <c r="H104" s="98"/>
      <c r="I104" s="98">
        <f t="shared" si="93"/>
        <v>0.38472222222222219</v>
      </c>
      <c r="J104" s="98"/>
      <c r="K104" s="98"/>
      <c r="L104" s="98">
        <f t="shared" si="93"/>
        <v>0.46805555555555556</v>
      </c>
      <c r="M104" s="98"/>
      <c r="N104" s="98">
        <f t="shared" si="93"/>
        <v>0.55138888888888882</v>
      </c>
      <c r="O104" s="98"/>
      <c r="P104" s="98">
        <f t="shared" si="93"/>
        <v>0.63472222222222219</v>
      </c>
      <c r="Q104" s="98"/>
      <c r="R104" s="98">
        <f t="shared" si="93"/>
        <v>0.71805555555555545</v>
      </c>
      <c r="S104" s="98"/>
      <c r="T104" s="98">
        <f t="shared" si="93"/>
        <v>0.80138888888888871</v>
      </c>
      <c r="U104" s="98"/>
      <c r="V104" s="98">
        <f t="shared" si="93"/>
        <v>0.88472222222222208</v>
      </c>
      <c r="W104" s="98"/>
      <c r="X104" s="98"/>
      <c r="Y104" s="98"/>
      <c r="Z104" s="124"/>
    </row>
    <row r="105" spans="2:26" s="1" customFormat="1" x14ac:dyDescent="0.35">
      <c r="B105" s="125" t="s">
        <v>41</v>
      </c>
      <c r="C105" s="245">
        <v>2</v>
      </c>
      <c r="D105" s="126">
        <v>2</v>
      </c>
      <c r="E105" s="97"/>
      <c r="F105" s="98">
        <f t="shared" ref="F105:V112" si="125">F104+(IF(F$87="A",$C105,$D105))/1440</f>
        <v>0.3027777777777777</v>
      </c>
      <c r="G105" s="98"/>
      <c r="H105" s="98"/>
      <c r="I105" s="98">
        <f t="shared" si="125"/>
        <v>0.38611111111111107</v>
      </c>
      <c r="J105" s="98"/>
      <c r="K105" s="98"/>
      <c r="L105" s="98">
        <f t="shared" si="125"/>
        <v>0.46944444444444444</v>
      </c>
      <c r="M105" s="98"/>
      <c r="N105" s="98">
        <f t="shared" si="125"/>
        <v>0.5527777777777777</v>
      </c>
      <c r="O105" s="98"/>
      <c r="P105" s="98">
        <f t="shared" si="125"/>
        <v>0.63611111111111107</v>
      </c>
      <c r="Q105" s="98"/>
      <c r="R105" s="98">
        <f t="shared" si="125"/>
        <v>0.71944444444444433</v>
      </c>
      <c r="S105" s="98"/>
      <c r="T105" s="98">
        <f t="shared" si="125"/>
        <v>0.80277777777777759</v>
      </c>
      <c r="U105" s="98"/>
      <c r="V105" s="98">
        <f t="shared" si="125"/>
        <v>0.88611111111111096</v>
      </c>
      <c r="W105" s="98"/>
      <c r="X105" s="98"/>
      <c r="Y105" s="98"/>
      <c r="Z105" s="124"/>
    </row>
    <row r="106" spans="2:26" s="1" customFormat="1" x14ac:dyDescent="0.35">
      <c r="B106" s="125" t="s">
        <v>42</v>
      </c>
      <c r="C106" s="245">
        <v>2</v>
      </c>
      <c r="D106" s="126">
        <v>2</v>
      </c>
      <c r="E106" s="97"/>
      <c r="F106" s="98">
        <f t="shared" si="125"/>
        <v>0.30416666666666659</v>
      </c>
      <c r="G106" s="98"/>
      <c r="H106" s="98"/>
      <c r="I106" s="98">
        <f t="shared" si="125"/>
        <v>0.38749999999999996</v>
      </c>
      <c r="J106" s="98"/>
      <c r="K106" s="98"/>
      <c r="L106" s="98">
        <f t="shared" si="125"/>
        <v>0.47083333333333333</v>
      </c>
      <c r="M106" s="98"/>
      <c r="N106" s="98">
        <f t="shared" si="125"/>
        <v>0.55416666666666659</v>
      </c>
      <c r="O106" s="98"/>
      <c r="P106" s="98">
        <f t="shared" si="125"/>
        <v>0.63749999999999996</v>
      </c>
      <c r="Q106" s="98"/>
      <c r="R106" s="98">
        <f t="shared" si="125"/>
        <v>0.72083333333333321</v>
      </c>
      <c r="S106" s="98"/>
      <c r="T106" s="98">
        <f t="shared" si="125"/>
        <v>0.80416666666666647</v>
      </c>
      <c r="U106" s="98"/>
      <c r="V106" s="98">
        <f t="shared" si="125"/>
        <v>0.88749999999999984</v>
      </c>
      <c r="W106" s="98"/>
      <c r="X106" s="98"/>
      <c r="Y106" s="98"/>
      <c r="Z106" s="124"/>
    </row>
    <row r="107" spans="2:26" s="1" customFormat="1" x14ac:dyDescent="0.35">
      <c r="B107" s="125" t="s">
        <v>43</v>
      </c>
      <c r="C107" s="245">
        <v>1</v>
      </c>
      <c r="D107" s="126">
        <v>1</v>
      </c>
      <c r="E107" s="97"/>
      <c r="F107" s="98">
        <f t="shared" si="125"/>
        <v>0.30486111111111103</v>
      </c>
      <c r="G107" s="98"/>
      <c r="H107" s="98"/>
      <c r="I107" s="98">
        <f t="shared" si="125"/>
        <v>0.3881944444444444</v>
      </c>
      <c r="J107" s="98"/>
      <c r="K107" s="98"/>
      <c r="L107" s="98">
        <f t="shared" si="125"/>
        <v>0.47152777777777777</v>
      </c>
      <c r="M107" s="98"/>
      <c r="N107" s="98">
        <f t="shared" si="125"/>
        <v>0.55486111111111103</v>
      </c>
      <c r="O107" s="98"/>
      <c r="P107" s="98">
        <f t="shared" si="125"/>
        <v>0.6381944444444444</v>
      </c>
      <c r="Q107" s="98"/>
      <c r="R107" s="98">
        <f t="shared" si="125"/>
        <v>0.72152777777777766</v>
      </c>
      <c r="S107" s="98"/>
      <c r="T107" s="98">
        <f t="shared" si="125"/>
        <v>0.80486111111111092</v>
      </c>
      <c r="U107" s="98"/>
      <c r="V107" s="98">
        <f t="shared" si="125"/>
        <v>0.88819444444444429</v>
      </c>
      <c r="W107" s="98"/>
      <c r="X107" s="98"/>
      <c r="Y107" s="98"/>
      <c r="Z107" s="124"/>
    </row>
    <row r="108" spans="2:26" s="1" customFormat="1" x14ac:dyDescent="0.35">
      <c r="B108" s="125" t="s">
        <v>44</v>
      </c>
      <c r="C108" s="245">
        <v>2</v>
      </c>
      <c r="D108" s="126">
        <v>2</v>
      </c>
      <c r="E108" s="97"/>
      <c r="F108" s="98">
        <f t="shared" si="125"/>
        <v>0.30624999999999991</v>
      </c>
      <c r="G108" s="98"/>
      <c r="H108" s="98"/>
      <c r="I108" s="98">
        <f t="shared" si="125"/>
        <v>0.38958333333333328</v>
      </c>
      <c r="J108" s="98"/>
      <c r="K108" s="98"/>
      <c r="L108" s="98">
        <f t="shared" si="125"/>
        <v>0.47291666666666665</v>
      </c>
      <c r="M108" s="98"/>
      <c r="N108" s="98">
        <f t="shared" si="125"/>
        <v>0.55624999999999991</v>
      </c>
      <c r="O108" s="98"/>
      <c r="P108" s="98">
        <f t="shared" si="125"/>
        <v>0.63958333333333328</v>
      </c>
      <c r="Q108" s="98"/>
      <c r="R108" s="98">
        <f t="shared" si="125"/>
        <v>0.72291666666666654</v>
      </c>
      <c r="S108" s="98"/>
      <c r="T108" s="98">
        <f t="shared" si="125"/>
        <v>0.8062499999999998</v>
      </c>
      <c r="U108" s="98"/>
      <c r="V108" s="98">
        <f t="shared" si="125"/>
        <v>0.88958333333333317</v>
      </c>
      <c r="W108" s="98"/>
      <c r="X108" s="98"/>
      <c r="Y108" s="98"/>
      <c r="Z108" s="124"/>
    </row>
    <row r="109" spans="2:26" s="1" customFormat="1" x14ac:dyDescent="0.35">
      <c r="B109" s="125" t="s">
        <v>45</v>
      </c>
      <c r="C109" s="245">
        <v>1</v>
      </c>
      <c r="D109" s="126">
        <v>1</v>
      </c>
      <c r="E109" s="97"/>
      <c r="F109" s="98">
        <f t="shared" si="125"/>
        <v>0.30694444444444435</v>
      </c>
      <c r="G109" s="98"/>
      <c r="H109" s="98"/>
      <c r="I109" s="98">
        <f t="shared" si="125"/>
        <v>0.39027777777777772</v>
      </c>
      <c r="J109" s="98"/>
      <c r="K109" s="98"/>
      <c r="L109" s="98">
        <f t="shared" si="125"/>
        <v>0.47361111111111109</v>
      </c>
      <c r="M109" s="98"/>
      <c r="N109" s="98">
        <f t="shared" si="125"/>
        <v>0.55694444444444435</v>
      </c>
      <c r="O109" s="98"/>
      <c r="P109" s="98">
        <f t="shared" si="125"/>
        <v>0.64027777777777772</v>
      </c>
      <c r="Q109" s="98"/>
      <c r="R109" s="98">
        <f t="shared" si="125"/>
        <v>0.72361111111111098</v>
      </c>
      <c r="S109" s="98"/>
      <c r="T109" s="98">
        <f t="shared" si="125"/>
        <v>0.80694444444444424</v>
      </c>
      <c r="U109" s="98"/>
      <c r="V109" s="98">
        <f t="shared" si="125"/>
        <v>0.89027777777777761</v>
      </c>
      <c r="W109" s="98"/>
      <c r="X109" s="98"/>
      <c r="Y109" s="98"/>
      <c r="Z109" s="124"/>
    </row>
    <row r="110" spans="2:26" s="1" customFormat="1" x14ac:dyDescent="0.35">
      <c r="B110" s="125" t="s">
        <v>46</v>
      </c>
      <c r="C110" s="245">
        <v>2</v>
      </c>
      <c r="D110" s="126">
        <v>2</v>
      </c>
      <c r="E110" s="97"/>
      <c r="F110" s="98">
        <f t="shared" si="125"/>
        <v>0.30833333333333324</v>
      </c>
      <c r="G110" s="98"/>
      <c r="H110" s="98"/>
      <c r="I110" s="98">
        <f t="shared" si="125"/>
        <v>0.39166666666666661</v>
      </c>
      <c r="J110" s="98"/>
      <c r="K110" s="98"/>
      <c r="L110" s="98">
        <f t="shared" si="125"/>
        <v>0.47499999999999998</v>
      </c>
      <c r="M110" s="98"/>
      <c r="N110" s="98">
        <f t="shared" si="125"/>
        <v>0.55833333333333324</v>
      </c>
      <c r="O110" s="98"/>
      <c r="P110" s="98">
        <f t="shared" si="125"/>
        <v>0.64166666666666661</v>
      </c>
      <c r="Q110" s="98"/>
      <c r="R110" s="98">
        <f t="shared" si="125"/>
        <v>0.72499999999999987</v>
      </c>
      <c r="S110" s="98"/>
      <c r="T110" s="98">
        <f t="shared" si="125"/>
        <v>0.80833333333333313</v>
      </c>
      <c r="U110" s="98"/>
      <c r="V110" s="98">
        <f t="shared" si="125"/>
        <v>0.8916666666666665</v>
      </c>
      <c r="W110" s="98"/>
      <c r="X110" s="98"/>
      <c r="Y110" s="98"/>
      <c r="Z110" s="124"/>
    </row>
    <row r="111" spans="2:26" s="1" customFormat="1" x14ac:dyDescent="0.35">
      <c r="B111" s="125" t="s">
        <v>49</v>
      </c>
      <c r="C111" s="245"/>
      <c r="D111" s="126">
        <v>5</v>
      </c>
      <c r="E111" s="97"/>
      <c r="F111" s="98">
        <f t="shared" si="125"/>
        <v>0.31180555555555545</v>
      </c>
      <c r="G111" s="98"/>
      <c r="H111" s="98"/>
      <c r="I111" s="98"/>
      <c r="J111" s="98"/>
      <c r="K111" s="98"/>
      <c r="L111" s="98">
        <f t="shared" si="125"/>
        <v>0.47847222222222219</v>
      </c>
      <c r="M111" s="98"/>
      <c r="N111" s="98"/>
      <c r="O111" s="98"/>
      <c r="P111" s="98">
        <f t="shared" si="125"/>
        <v>0.64513888888888882</v>
      </c>
      <c r="Q111" s="98"/>
      <c r="R111" s="98"/>
      <c r="S111" s="98"/>
      <c r="T111" s="98">
        <f t="shared" si="125"/>
        <v>0.81180555555555534</v>
      </c>
      <c r="U111" s="98"/>
      <c r="V111" s="98"/>
      <c r="W111" s="98"/>
      <c r="X111" s="98"/>
      <c r="Y111" s="98"/>
      <c r="Z111" s="124"/>
    </row>
    <row r="112" spans="2:26" s="1" customFormat="1" x14ac:dyDescent="0.35">
      <c r="B112" s="125" t="s">
        <v>50</v>
      </c>
      <c r="C112" s="245"/>
      <c r="D112" s="126">
        <v>1</v>
      </c>
      <c r="E112" s="97"/>
      <c r="F112" s="98">
        <f t="shared" si="125"/>
        <v>0.31249999999999989</v>
      </c>
      <c r="G112" s="98"/>
      <c r="H112" s="98"/>
      <c r="I112" s="98"/>
      <c r="J112" s="98"/>
      <c r="K112" s="98"/>
      <c r="L112" s="98">
        <f t="shared" si="125"/>
        <v>0.47916666666666663</v>
      </c>
      <c r="M112" s="98"/>
      <c r="N112" s="98"/>
      <c r="O112" s="98"/>
      <c r="P112" s="98">
        <f t="shared" si="125"/>
        <v>0.64583333333333326</v>
      </c>
      <c r="Q112" s="98"/>
      <c r="R112" s="98"/>
      <c r="S112" s="98"/>
      <c r="T112" s="98">
        <f t="shared" si="125"/>
        <v>0.81249999999999978</v>
      </c>
      <c r="U112" s="98"/>
      <c r="V112" s="98"/>
      <c r="W112" s="98"/>
      <c r="X112" s="98"/>
      <c r="Y112" s="98"/>
      <c r="Z112" s="124"/>
    </row>
    <row r="113" spans="2:26" s="1" customFormat="1" x14ac:dyDescent="0.35">
      <c r="B113" s="125" t="s">
        <v>51</v>
      </c>
      <c r="C113" s="245"/>
      <c r="D113" s="126">
        <v>2</v>
      </c>
      <c r="E113" s="97"/>
      <c r="F113" s="98">
        <f t="shared" ref="F113:T113" si="126">F112+(IF(F$87="A",$C113,$D113))/1440</f>
        <v>0.31388888888888877</v>
      </c>
      <c r="G113" s="98"/>
      <c r="H113" s="98"/>
      <c r="I113" s="98"/>
      <c r="J113" s="98"/>
      <c r="K113" s="98"/>
      <c r="L113" s="98">
        <f t="shared" si="126"/>
        <v>0.48055555555555551</v>
      </c>
      <c r="M113" s="98"/>
      <c r="N113" s="98"/>
      <c r="O113" s="98"/>
      <c r="P113" s="98">
        <f t="shared" si="126"/>
        <v>0.64722222222222214</v>
      </c>
      <c r="Q113" s="98"/>
      <c r="R113" s="98"/>
      <c r="S113" s="98"/>
      <c r="T113" s="98">
        <f t="shared" si="126"/>
        <v>0.81388888888888866</v>
      </c>
      <c r="U113" s="98"/>
      <c r="V113" s="98"/>
      <c r="W113" s="98"/>
      <c r="X113" s="98"/>
      <c r="Y113" s="98"/>
      <c r="Z113" s="124"/>
    </row>
    <row r="114" spans="2:26" s="1" customFormat="1" x14ac:dyDescent="0.35">
      <c r="B114" s="125" t="s">
        <v>47</v>
      </c>
      <c r="C114" s="245"/>
      <c r="D114" s="126">
        <v>1</v>
      </c>
      <c r="E114" s="97"/>
      <c r="F114" s="98">
        <f t="shared" ref="F114:T114" si="127">F113+(IF(F$87="A",$C114,$D114))/1440</f>
        <v>0.31458333333333321</v>
      </c>
      <c r="G114" s="98"/>
      <c r="H114" s="98"/>
      <c r="I114" s="98"/>
      <c r="J114" s="98"/>
      <c r="K114" s="98"/>
      <c r="L114" s="98">
        <f t="shared" si="127"/>
        <v>0.48124999999999996</v>
      </c>
      <c r="M114" s="98"/>
      <c r="N114" s="98"/>
      <c r="O114" s="98"/>
      <c r="P114" s="98">
        <f t="shared" si="127"/>
        <v>0.64791666666666659</v>
      </c>
      <c r="Q114" s="98"/>
      <c r="R114" s="98"/>
      <c r="S114" s="98"/>
      <c r="T114" s="98">
        <f t="shared" si="127"/>
        <v>0.8145833333333331</v>
      </c>
      <c r="U114" s="98"/>
      <c r="V114" s="98"/>
      <c r="W114" s="98"/>
      <c r="X114" s="98"/>
      <c r="Y114" s="98"/>
      <c r="Z114" s="124"/>
    </row>
    <row r="115" spans="2:26" s="1" customFormat="1" ht="13.5" thickBot="1" x14ac:dyDescent="0.4">
      <c r="B115" s="246" t="s">
        <v>48</v>
      </c>
      <c r="C115" s="247"/>
      <c r="D115" s="248">
        <v>3</v>
      </c>
      <c r="E115" s="226"/>
      <c r="F115" s="227">
        <f t="shared" ref="F115:T115" si="128">F112+(IF(F$87="A",$C115,$D115))/1440</f>
        <v>0.31458333333333321</v>
      </c>
      <c r="G115" s="227"/>
      <c r="H115" s="227"/>
      <c r="I115" s="227"/>
      <c r="J115" s="227"/>
      <c r="K115" s="227"/>
      <c r="L115" s="227">
        <f t="shared" si="128"/>
        <v>0.48124999999999996</v>
      </c>
      <c r="M115" s="227"/>
      <c r="N115" s="227"/>
      <c r="O115" s="227"/>
      <c r="P115" s="227">
        <f t="shared" si="128"/>
        <v>0.64791666666666659</v>
      </c>
      <c r="Q115" s="227"/>
      <c r="R115" s="227"/>
      <c r="S115" s="227"/>
      <c r="T115" s="227">
        <f t="shared" si="128"/>
        <v>0.8145833333333331</v>
      </c>
      <c r="U115" s="227"/>
      <c r="V115" s="227"/>
      <c r="W115" s="227"/>
      <c r="X115" s="227"/>
      <c r="Y115" s="227"/>
      <c r="Z115" s="230"/>
    </row>
    <row r="116" spans="2:26" ht="13" thickBot="1" x14ac:dyDescent="0.3"/>
    <row r="117" spans="2:26" x14ac:dyDescent="0.25">
      <c r="B117" s="24" t="s">
        <v>19</v>
      </c>
      <c r="C117" s="25"/>
      <c r="D117" s="26"/>
      <c r="E117" s="27">
        <v>26</v>
      </c>
      <c r="F117" s="27">
        <v>37</v>
      </c>
      <c r="G117" s="27">
        <v>26</v>
      </c>
      <c r="H117" s="27">
        <v>26</v>
      </c>
      <c r="I117" s="27">
        <v>30</v>
      </c>
      <c r="J117" s="27">
        <v>26</v>
      </c>
      <c r="K117" s="27">
        <v>26</v>
      </c>
      <c r="L117" s="27">
        <v>37</v>
      </c>
      <c r="M117" s="27">
        <v>26</v>
      </c>
      <c r="N117" s="27">
        <v>30</v>
      </c>
      <c r="O117" s="27">
        <v>26</v>
      </c>
      <c r="P117" s="27">
        <v>37</v>
      </c>
      <c r="Q117" s="27">
        <v>26</v>
      </c>
      <c r="R117" s="27">
        <v>30</v>
      </c>
      <c r="S117" s="27">
        <v>26</v>
      </c>
      <c r="T117" s="27">
        <v>37</v>
      </c>
      <c r="U117" s="27">
        <v>26</v>
      </c>
      <c r="V117" s="27">
        <v>30</v>
      </c>
      <c r="W117" s="27">
        <v>26</v>
      </c>
      <c r="X117" s="74">
        <v>18</v>
      </c>
      <c r="Y117" s="27">
        <v>8</v>
      </c>
      <c r="Z117" s="28"/>
    </row>
    <row r="118" spans="2:26" x14ac:dyDescent="0.25">
      <c r="B118" s="29" t="s">
        <v>20</v>
      </c>
      <c r="C118" s="30"/>
      <c r="D118" s="31"/>
      <c r="E118" s="32">
        <v>115</v>
      </c>
      <c r="F118" s="32">
        <v>115</v>
      </c>
      <c r="G118" s="32">
        <v>115</v>
      </c>
      <c r="H118" s="32">
        <v>115</v>
      </c>
      <c r="I118" s="32">
        <v>115</v>
      </c>
      <c r="J118" s="32">
        <v>115</v>
      </c>
      <c r="K118" s="32">
        <v>115</v>
      </c>
      <c r="L118" s="32">
        <v>115</v>
      </c>
      <c r="M118" s="32">
        <v>115</v>
      </c>
      <c r="N118" s="32">
        <v>115</v>
      </c>
      <c r="O118" s="32">
        <v>115</v>
      </c>
      <c r="P118" s="32">
        <v>115</v>
      </c>
      <c r="Q118" s="32">
        <v>115</v>
      </c>
      <c r="R118" s="32">
        <v>115</v>
      </c>
      <c r="S118" s="32">
        <v>115</v>
      </c>
      <c r="T118" s="32">
        <v>115</v>
      </c>
      <c r="U118" s="32">
        <v>115</v>
      </c>
      <c r="V118" s="32">
        <v>115</v>
      </c>
      <c r="W118" s="32">
        <v>115</v>
      </c>
      <c r="X118" s="32">
        <v>115</v>
      </c>
      <c r="Y118" s="32">
        <v>115</v>
      </c>
      <c r="Z118" s="33">
        <v>0</v>
      </c>
    </row>
    <row r="119" spans="2:26" ht="13" thickBot="1" x14ac:dyDescent="0.3">
      <c r="B119" s="34" t="s">
        <v>21</v>
      </c>
      <c r="C119" s="35"/>
      <c r="D119" s="36"/>
      <c r="E119" s="37">
        <f>E117*E118</f>
        <v>2990</v>
      </c>
      <c r="F119" s="37">
        <f t="shared" ref="F119:Z119" si="129">F117*F118</f>
        <v>4255</v>
      </c>
      <c r="G119" s="37">
        <f t="shared" si="129"/>
        <v>2990</v>
      </c>
      <c r="H119" s="37">
        <f t="shared" ref="H119:J119" si="130">H117*H118</f>
        <v>2990</v>
      </c>
      <c r="I119" s="37">
        <f t="shared" si="130"/>
        <v>3450</v>
      </c>
      <c r="J119" s="37">
        <f t="shared" si="130"/>
        <v>2990</v>
      </c>
      <c r="K119" s="37">
        <f t="shared" si="129"/>
        <v>2990</v>
      </c>
      <c r="L119" s="37">
        <f t="shared" si="129"/>
        <v>4255</v>
      </c>
      <c r="M119" s="37">
        <f t="shared" si="129"/>
        <v>2990</v>
      </c>
      <c r="N119" s="37">
        <f t="shared" si="129"/>
        <v>3450</v>
      </c>
      <c r="O119" s="37">
        <f t="shared" si="129"/>
        <v>2990</v>
      </c>
      <c r="P119" s="37">
        <f t="shared" si="129"/>
        <v>4255</v>
      </c>
      <c r="Q119" s="37">
        <f t="shared" si="129"/>
        <v>2990</v>
      </c>
      <c r="R119" s="37">
        <f t="shared" si="129"/>
        <v>3450</v>
      </c>
      <c r="S119" s="37">
        <f t="shared" si="129"/>
        <v>2990</v>
      </c>
      <c r="T119" s="37">
        <f t="shared" si="129"/>
        <v>4255</v>
      </c>
      <c r="U119" s="37">
        <f t="shared" si="129"/>
        <v>2990</v>
      </c>
      <c r="V119" s="37">
        <f t="shared" si="129"/>
        <v>3450</v>
      </c>
      <c r="W119" s="37">
        <f t="shared" si="129"/>
        <v>2990</v>
      </c>
      <c r="X119" s="37">
        <f t="shared" ref="X119" si="131">X117*X118</f>
        <v>2070</v>
      </c>
      <c r="Y119" s="37">
        <f t="shared" ref="Y119" si="132">Y117*Y118</f>
        <v>920</v>
      </c>
      <c r="Z119" s="38">
        <f t="shared" si="129"/>
        <v>0</v>
      </c>
    </row>
    <row r="120" spans="2:26" ht="13.5" thickBot="1" x14ac:dyDescent="0.35">
      <c r="Y120" s="290">
        <f>SUM(E39:Z39)+SUM(E78:Z78)+SUM(E119:Z119)</f>
        <v>317918</v>
      </c>
      <c r="Z120" s="291"/>
    </row>
    <row r="121" spans="2:26" ht="13" x14ac:dyDescent="0.3">
      <c r="B121" s="40" t="s">
        <v>130</v>
      </c>
    </row>
    <row r="122" spans="2:26" x14ac:dyDescent="0.25">
      <c r="B122" s="23" t="s">
        <v>131</v>
      </c>
    </row>
    <row r="123" spans="2:26" x14ac:dyDescent="0.25">
      <c r="B123" s="40"/>
    </row>
    <row r="124" spans="2:26" s="1" customFormat="1" ht="15.5" x14ac:dyDescent="0.35">
      <c r="B124" s="1" t="s">
        <v>116</v>
      </c>
      <c r="E124" s="2" t="s">
        <v>5</v>
      </c>
      <c r="Z124" s="39" t="s">
        <v>22</v>
      </c>
    </row>
    <row r="125" spans="2:26" ht="13" thickBot="1" x14ac:dyDescent="0.3"/>
    <row r="126" spans="2:26" s="1" customFormat="1" ht="12.75" customHeight="1" x14ac:dyDescent="0.35">
      <c r="B126" s="284" t="s">
        <v>15</v>
      </c>
      <c r="C126" s="294" t="s">
        <v>3</v>
      </c>
      <c r="D126" s="295"/>
      <c r="E126" s="3" t="s">
        <v>0</v>
      </c>
      <c r="F126" s="4" t="s">
        <v>0</v>
      </c>
      <c r="G126" s="4" t="s">
        <v>2</v>
      </c>
      <c r="H126" s="4" t="s">
        <v>1</v>
      </c>
      <c r="I126" s="4" t="s">
        <v>2</v>
      </c>
      <c r="J126" s="4" t="s">
        <v>1</v>
      </c>
      <c r="K126" s="4" t="s">
        <v>2</v>
      </c>
      <c r="L126" s="4" t="s">
        <v>0</v>
      </c>
      <c r="M126" s="4" t="s">
        <v>2</v>
      </c>
      <c r="N126" s="4" t="s">
        <v>1</v>
      </c>
      <c r="O126" s="4" t="s">
        <v>2</v>
      </c>
      <c r="P126" s="4" t="s">
        <v>1</v>
      </c>
      <c r="Q126" s="4" t="s">
        <v>2</v>
      </c>
      <c r="R126" s="4" t="s">
        <v>0</v>
      </c>
      <c r="S126" s="4" t="s">
        <v>2</v>
      </c>
      <c r="T126" s="4" t="s">
        <v>0</v>
      </c>
      <c r="U126" s="4" t="s">
        <v>0</v>
      </c>
      <c r="V126" s="4" t="s">
        <v>0</v>
      </c>
      <c r="W126" s="4" t="s">
        <v>0</v>
      </c>
      <c r="X126" s="4" t="s">
        <v>0</v>
      </c>
      <c r="Y126" s="4" t="s">
        <v>0</v>
      </c>
      <c r="Z126" s="93" t="s">
        <v>0</v>
      </c>
    </row>
    <row r="127" spans="2:26" s="1" customFormat="1" ht="12.75" customHeight="1" x14ac:dyDescent="0.35">
      <c r="B127" s="285"/>
      <c r="C127" s="296" t="s">
        <v>119</v>
      </c>
      <c r="D127" s="297"/>
      <c r="E127" s="167">
        <v>2</v>
      </c>
      <c r="F127" s="168">
        <v>4</v>
      </c>
      <c r="G127" s="168">
        <v>106</v>
      </c>
      <c r="H127" s="168">
        <v>208</v>
      </c>
      <c r="I127" s="168">
        <v>110</v>
      </c>
      <c r="J127" s="168">
        <v>212</v>
      </c>
      <c r="K127" s="168">
        <v>114</v>
      </c>
      <c r="L127" s="168">
        <v>16</v>
      </c>
      <c r="M127" s="168">
        <v>118</v>
      </c>
      <c r="N127" s="168">
        <v>220</v>
      </c>
      <c r="O127" s="168">
        <v>122</v>
      </c>
      <c r="P127" s="168">
        <v>224</v>
      </c>
      <c r="Q127" s="168">
        <v>126</v>
      </c>
      <c r="R127" s="168">
        <v>28</v>
      </c>
      <c r="S127" s="188">
        <v>130</v>
      </c>
      <c r="T127" s="188">
        <v>32</v>
      </c>
      <c r="U127" s="188">
        <v>34</v>
      </c>
      <c r="V127" s="188">
        <v>36</v>
      </c>
      <c r="W127" s="188">
        <v>38</v>
      </c>
      <c r="X127" s="188">
        <v>40</v>
      </c>
      <c r="Y127" s="188">
        <v>42</v>
      </c>
      <c r="Z127" s="139">
        <v>44</v>
      </c>
    </row>
    <row r="128" spans="2:26" s="1" customFormat="1" ht="12.75" customHeight="1" x14ac:dyDescent="0.35">
      <c r="B128" s="285"/>
      <c r="C128" s="292" t="s">
        <v>16</v>
      </c>
      <c r="D128" s="293"/>
      <c r="E128" s="182">
        <v>1811</v>
      </c>
      <c r="F128" s="186">
        <v>1821</v>
      </c>
      <c r="G128" s="186">
        <v>1851</v>
      </c>
      <c r="H128" s="186" t="s">
        <v>120</v>
      </c>
      <c r="I128" s="186">
        <v>1891</v>
      </c>
      <c r="J128" s="186" t="s">
        <v>120</v>
      </c>
      <c r="K128" s="186">
        <v>1861</v>
      </c>
      <c r="L128" s="186">
        <v>1871</v>
      </c>
      <c r="M128" s="186">
        <v>1901</v>
      </c>
      <c r="N128" s="186" t="s">
        <v>120</v>
      </c>
      <c r="O128" s="186">
        <v>1811</v>
      </c>
      <c r="P128" s="186" t="s">
        <v>120</v>
      </c>
      <c r="Q128" s="186">
        <v>1881</v>
      </c>
      <c r="R128" s="186">
        <v>1821</v>
      </c>
      <c r="S128" s="186">
        <v>1891</v>
      </c>
      <c r="T128" s="186">
        <v>1851</v>
      </c>
      <c r="U128" s="186">
        <v>1871</v>
      </c>
      <c r="V128" s="186">
        <v>1881</v>
      </c>
      <c r="W128" s="186">
        <v>1811</v>
      </c>
      <c r="X128" s="186">
        <v>1821</v>
      </c>
      <c r="Y128" s="186">
        <v>1851</v>
      </c>
      <c r="Z128" s="177">
        <v>1881</v>
      </c>
    </row>
    <row r="129" spans="2:26" s="1" customFormat="1" x14ac:dyDescent="0.35">
      <c r="B129" s="285"/>
      <c r="C129" s="292"/>
      <c r="D129" s="293"/>
      <c r="E129" s="135">
        <v>1814</v>
      </c>
      <c r="F129" s="187">
        <v>1824</v>
      </c>
      <c r="G129" s="187" t="s">
        <v>120</v>
      </c>
      <c r="H129" s="187">
        <v>1854</v>
      </c>
      <c r="I129" s="187" t="s">
        <v>120</v>
      </c>
      <c r="J129" s="187">
        <v>1864</v>
      </c>
      <c r="K129" s="187" t="s">
        <v>120</v>
      </c>
      <c r="L129" s="187">
        <v>1874</v>
      </c>
      <c r="M129" s="187" t="s">
        <v>120</v>
      </c>
      <c r="N129" s="187">
        <v>1814</v>
      </c>
      <c r="O129" s="187" t="s">
        <v>120</v>
      </c>
      <c r="P129" s="187">
        <v>1884</v>
      </c>
      <c r="Q129" s="187" t="s">
        <v>120</v>
      </c>
      <c r="R129" s="187">
        <v>1824</v>
      </c>
      <c r="S129" s="187" t="s">
        <v>120</v>
      </c>
      <c r="T129" s="187">
        <v>1854</v>
      </c>
      <c r="U129" s="187">
        <v>1874</v>
      </c>
      <c r="V129" s="187">
        <v>1884</v>
      </c>
      <c r="W129" s="187">
        <v>1814</v>
      </c>
      <c r="X129" s="187">
        <v>1824</v>
      </c>
      <c r="Y129" s="187">
        <v>1854</v>
      </c>
      <c r="Z129" s="141">
        <v>1884</v>
      </c>
    </row>
    <row r="130" spans="2:26" s="1" customFormat="1" ht="13.5" thickBot="1" x14ac:dyDescent="0.4">
      <c r="B130" s="286"/>
      <c r="C130" s="12" t="s">
        <v>17</v>
      </c>
      <c r="D130" s="13" t="s">
        <v>17</v>
      </c>
      <c r="E130" s="14" t="s">
        <v>18</v>
      </c>
      <c r="F130" s="15" t="s">
        <v>25</v>
      </c>
      <c r="G130" s="15" t="s">
        <v>18</v>
      </c>
      <c r="H130" s="15" t="s">
        <v>18</v>
      </c>
      <c r="I130" s="15" t="s">
        <v>18</v>
      </c>
      <c r="J130" s="15" t="s">
        <v>18</v>
      </c>
      <c r="K130" s="15" t="s">
        <v>18</v>
      </c>
      <c r="L130" s="15" t="s">
        <v>18</v>
      </c>
      <c r="M130" s="15" t="s">
        <v>18</v>
      </c>
      <c r="N130" s="15" t="s">
        <v>18</v>
      </c>
      <c r="O130" s="15" t="s">
        <v>18</v>
      </c>
      <c r="P130" s="15" t="s">
        <v>18</v>
      </c>
      <c r="Q130" s="15" t="s">
        <v>18</v>
      </c>
      <c r="R130" s="15" t="s">
        <v>18</v>
      </c>
      <c r="S130" s="15" t="s">
        <v>18</v>
      </c>
      <c r="T130" s="15" t="s">
        <v>18</v>
      </c>
      <c r="U130" s="15" t="s">
        <v>18</v>
      </c>
      <c r="V130" s="15" t="s">
        <v>18</v>
      </c>
      <c r="W130" s="15" t="s">
        <v>18</v>
      </c>
      <c r="X130" s="15" t="s">
        <v>25</v>
      </c>
      <c r="Y130" s="15" t="s">
        <v>18</v>
      </c>
      <c r="Z130" s="50" t="s">
        <v>18</v>
      </c>
    </row>
    <row r="131" spans="2:26" s="1" customFormat="1" ht="13" x14ac:dyDescent="0.35">
      <c r="B131" s="249" t="s">
        <v>48</v>
      </c>
      <c r="C131" s="250"/>
      <c r="D131" s="251"/>
      <c r="E131" s="183"/>
      <c r="F131" s="223">
        <v>0.17916666666666667</v>
      </c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>
        <v>0.4291666666666667</v>
      </c>
      <c r="Y131" s="223"/>
      <c r="Z131" s="181"/>
    </row>
    <row r="132" spans="2:26" s="1" customFormat="1" x14ac:dyDescent="0.35">
      <c r="B132" s="125" t="s">
        <v>47</v>
      </c>
      <c r="C132" s="123"/>
      <c r="D132" s="238">
        <v>1</v>
      </c>
      <c r="E132" s="97"/>
      <c r="F132" s="98">
        <f t="shared" ref="F132:F146" si="133">F131+(IF(F$130="A",$C132,$D132))/1440</f>
        <v>0.17986111111111111</v>
      </c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>
        <f t="shared" ref="X132:X145" si="134">X131+(IF(X$130="A",$C132,$D132))/1440</f>
        <v>0.42986111111111114</v>
      </c>
      <c r="Y132" s="98"/>
      <c r="Z132" s="166"/>
    </row>
    <row r="133" spans="2:26" s="1" customFormat="1" x14ac:dyDescent="0.35">
      <c r="B133" s="125" t="s">
        <v>51</v>
      </c>
      <c r="C133" s="123"/>
      <c r="D133" s="238">
        <v>1</v>
      </c>
      <c r="E133" s="97"/>
      <c r="F133" s="98">
        <f t="shared" si="133"/>
        <v>0.18055555555555555</v>
      </c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>
        <f t="shared" si="134"/>
        <v>0.43055555555555558</v>
      </c>
      <c r="Y133" s="98"/>
      <c r="Z133" s="166"/>
    </row>
    <row r="134" spans="2:26" s="1" customFormat="1" x14ac:dyDescent="0.35">
      <c r="B134" s="125" t="s">
        <v>50</v>
      </c>
      <c r="C134" s="123"/>
      <c r="D134" s="238">
        <v>2</v>
      </c>
      <c r="E134" s="97"/>
      <c r="F134" s="98">
        <f t="shared" si="133"/>
        <v>0.18194444444444444</v>
      </c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>
        <f t="shared" si="134"/>
        <v>0.43194444444444446</v>
      </c>
      <c r="Y134" s="98"/>
      <c r="Z134" s="166"/>
    </row>
    <row r="135" spans="2:26" s="1" customFormat="1" x14ac:dyDescent="0.35">
      <c r="B135" s="125" t="s">
        <v>49</v>
      </c>
      <c r="C135" s="123"/>
      <c r="D135" s="238">
        <v>1</v>
      </c>
      <c r="E135" s="97"/>
      <c r="F135" s="98">
        <f t="shared" si="133"/>
        <v>0.18263888888888888</v>
      </c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>
        <f t="shared" si="134"/>
        <v>0.43263888888888891</v>
      </c>
      <c r="Y135" s="98"/>
      <c r="Z135" s="166"/>
    </row>
    <row r="136" spans="2:26" s="1" customFormat="1" x14ac:dyDescent="0.35">
      <c r="B136" s="125" t="s">
        <v>46</v>
      </c>
      <c r="C136" s="123"/>
      <c r="D136" s="238">
        <v>5</v>
      </c>
      <c r="E136" s="97"/>
      <c r="F136" s="98">
        <f t="shared" si="133"/>
        <v>0.18611111111111109</v>
      </c>
      <c r="G136" s="98"/>
      <c r="H136" s="98"/>
      <c r="I136" s="98">
        <v>0.20694444444444446</v>
      </c>
      <c r="J136" s="98"/>
      <c r="K136" s="98"/>
      <c r="L136" s="98">
        <v>0.22777777777777777</v>
      </c>
      <c r="M136" s="98"/>
      <c r="N136" s="98"/>
      <c r="O136" s="98">
        <v>0.24861111111111112</v>
      </c>
      <c r="P136" s="98"/>
      <c r="Q136" s="98"/>
      <c r="R136" s="98">
        <v>0.26944444444444443</v>
      </c>
      <c r="S136" s="98"/>
      <c r="T136" s="98"/>
      <c r="U136" s="98">
        <v>0.31111111111111112</v>
      </c>
      <c r="V136" s="98">
        <v>0.3527777777777778</v>
      </c>
      <c r="W136" s="98"/>
      <c r="X136" s="98">
        <f t="shared" si="134"/>
        <v>0.43611111111111112</v>
      </c>
      <c r="Y136" s="98"/>
      <c r="Z136" s="166">
        <v>0.51944444444444449</v>
      </c>
    </row>
    <row r="137" spans="2:26" s="1" customFormat="1" x14ac:dyDescent="0.35">
      <c r="B137" s="125" t="s">
        <v>45</v>
      </c>
      <c r="C137" s="123">
        <v>2</v>
      </c>
      <c r="D137" s="238">
        <v>2</v>
      </c>
      <c r="E137" s="97"/>
      <c r="F137" s="98">
        <f t="shared" si="133"/>
        <v>0.18749999999999997</v>
      </c>
      <c r="G137" s="98"/>
      <c r="H137" s="98"/>
      <c r="I137" s="98">
        <f t="shared" ref="I137:I146" si="135">I136+(IF(I$130="A",$C137,$D137))/1440</f>
        <v>0.20833333333333334</v>
      </c>
      <c r="J137" s="98"/>
      <c r="K137" s="98"/>
      <c r="L137" s="98">
        <f t="shared" ref="L137:L145" si="136">L136+(IF(L$130="A",$C137,$D137))/1440</f>
        <v>0.22916666666666666</v>
      </c>
      <c r="M137" s="98"/>
      <c r="N137" s="98"/>
      <c r="O137" s="98">
        <f t="shared" ref="O137:O145" si="137">O136+(IF(O$130="A",$C137,$D137))/1440</f>
        <v>0.25</v>
      </c>
      <c r="P137" s="98"/>
      <c r="Q137" s="98"/>
      <c r="R137" s="98">
        <f t="shared" ref="R137:S145" si="138">R136+(IF(R$130="A",$C137,$D137))/1440</f>
        <v>0.27083333333333331</v>
      </c>
      <c r="S137" s="98"/>
      <c r="T137" s="98"/>
      <c r="U137" s="98">
        <f t="shared" ref="U137:U145" si="139">U136+(IF(U$130="A",$C137,$D137))/1440</f>
        <v>0.3125</v>
      </c>
      <c r="V137" s="98">
        <f t="shared" ref="V137:V145" si="140">V136+(IF(V$130="A",$C137,$D137))/1440</f>
        <v>0.35416666666666669</v>
      </c>
      <c r="W137" s="98"/>
      <c r="X137" s="98">
        <f t="shared" si="134"/>
        <v>0.4375</v>
      </c>
      <c r="Y137" s="98"/>
      <c r="Z137" s="166">
        <f t="shared" ref="Z137:Z143" si="141">Z136+(IF(Z$130="A",$C137,$D137))/1440</f>
        <v>0.52083333333333337</v>
      </c>
    </row>
    <row r="138" spans="2:26" s="1" customFormat="1" x14ac:dyDescent="0.35">
      <c r="B138" s="125" t="s">
        <v>44</v>
      </c>
      <c r="C138" s="123">
        <v>2</v>
      </c>
      <c r="D138" s="238">
        <v>2</v>
      </c>
      <c r="E138" s="97"/>
      <c r="F138" s="98">
        <f t="shared" si="133"/>
        <v>0.18888888888888886</v>
      </c>
      <c r="G138" s="98"/>
      <c r="H138" s="98"/>
      <c r="I138" s="98">
        <f t="shared" si="135"/>
        <v>0.20972222222222223</v>
      </c>
      <c r="J138" s="98"/>
      <c r="K138" s="98"/>
      <c r="L138" s="98">
        <f t="shared" si="136"/>
        <v>0.23055555555555554</v>
      </c>
      <c r="M138" s="98"/>
      <c r="N138" s="98"/>
      <c r="O138" s="98">
        <f t="shared" si="137"/>
        <v>0.25138888888888888</v>
      </c>
      <c r="P138" s="98"/>
      <c r="Q138" s="98"/>
      <c r="R138" s="98">
        <f t="shared" si="138"/>
        <v>0.2722222222222222</v>
      </c>
      <c r="S138" s="98"/>
      <c r="T138" s="98"/>
      <c r="U138" s="98">
        <f t="shared" si="139"/>
        <v>0.31388888888888888</v>
      </c>
      <c r="V138" s="98">
        <f t="shared" si="140"/>
        <v>0.35555555555555557</v>
      </c>
      <c r="W138" s="98"/>
      <c r="X138" s="98">
        <f t="shared" si="134"/>
        <v>0.43888888888888888</v>
      </c>
      <c r="Y138" s="98"/>
      <c r="Z138" s="166">
        <f t="shared" si="141"/>
        <v>0.52222222222222225</v>
      </c>
    </row>
    <row r="139" spans="2:26" s="1" customFormat="1" x14ac:dyDescent="0.35">
      <c r="B139" s="125" t="s">
        <v>43</v>
      </c>
      <c r="C139" s="123">
        <v>0</v>
      </c>
      <c r="D139" s="238">
        <v>0</v>
      </c>
      <c r="E139" s="97"/>
      <c r="F139" s="98">
        <f t="shared" si="133"/>
        <v>0.18888888888888886</v>
      </c>
      <c r="G139" s="98"/>
      <c r="H139" s="98"/>
      <c r="I139" s="98">
        <f t="shared" si="135"/>
        <v>0.20972222222222223</v>
      </c>
      <c r="J139" s="98"/>
      <c r="K139" s="98"/>
      <c r="L139" s="98">
        <f t="shared" si="136"/>
        <v>0.23055555555555554</v>
      </c>
      <c r="M139" s="98"/>
      <c r="N139" s="98"/>
      <c r="O139" s="98">
        <f t="shared" si="137"/>
        <v>0.25138888888888888</v>
      </c>
      <c r="P139" s="98"/>
      <c r="Q139" s="98"/>
      <c r="R139" s="98">
        <f t="shared" si="138"/>
        <v>0.2722222222222222</v>
      </c>
      <c r="S139" s="98"/>
      <c r="T139" s="98"/>
      <c r="U139" s="98">
        <f t="shared" si="139"/>
        <v>0.31388888888888888</v>
      </c>
      <c r="V139" s="98">
        <f t="shared" si="140"/>
        <v>0.35555555555555557</v>
      </c>
      <c r="W139" s="98"/>
      <c r="X139" s="98">
        <f t="shared" si="134"/>
        <v>0.43888888888888888</v>
      </c>
      <c r="Y139" s="98"/>
      <c r="Z139" s="166">
        <f t="shared" si="141"/>
        <v>0.52222222222222225</v>
      </c>
    </row>
    <row r="140" spans="2:26" s="1" customFormat="1" x14ac:dyDescent="0.35">
      <c r="B140" s="125" t="s">
        <v>42</v>
      </c>
      <c r="C140" s="123">
        <v>3</v>
      </c>
      <c r="D140" s="238">
        <v>3</v>
      </c>
      <c r="E140" s="97"/>
      <c r="F140" s="98">
        <f t="shared" si="133"/>
        <v>0.19097222222222218</v>
      </c>
      <c r="G140" s="98"/>
      <c r="H140" s="98"/>
      <c r="I140" s="98">
        <f t="shared" si="135"/>
        <v>0.21180555555555555</v>
      </c>
      <c r="J140" s="98"/>
      <c r="K140" s="98"/>
      <c r="L140" s="98">
        <f t="shared" si="136"/>
        <v>0.23263888888888887</v>
      </c>
      <c r="M140" s="98"/>
      <c r="N140" s="98"/>
      <c r="O140" s="98">
        <f t="shared" si="137"/>
        <v>0.25347222222222221</v>
      </c>
      <c r="P140" s="98"/>
      <c r="Q140" s="98"/>
      <c r="R140" s="98">
        <f t="shared" si="138"/>
        <v>0.27430555555555552</v>
      </c>
      <c r="S140" s="98"/>
      <c r="T140" s="98"/>
      <c r="U140" s="98">
        <f t="shared" si="139"/>
        <v>0.31597222222222221</v>
      </c>
      <c r="V140" s="98">
        <f t="shared" si="140"/>
        <v>0.3576388888888889</v>
      </c>
      <c r="W140" s="98"/>
      <c r="X140" s="98">
        <f t="shared" si="134"/>
        <v>0.44097222222222221</v>
      </c>
      <c r="Y140" s="98"/>
      <c r="Z140" s="166">
        <f t="shared" si="141"/>
        <v>0.52430555555555558</v>
      </c>
    </row>
    <row r="141" spans="2:26" s="1" customFormat="1" x14ac:dyDescent="0.35">
      <c r="B141" s="125" t="s">
        <v>41</v>
      </c>
      <c r="C141" s="123">
        <v>2</v>
      </c>
      <c r="D141" s="238">
        <v>2</v>
      </c>
      <c r="E141" s="97"/>
      <c r="F141" s="98">
        <f t="shared" si="133"/>
        <v>0.19236111111111107</v>
      </c>
      <c r="G141" s="98"/>
      <c r="H141" s="98"/>
      <c r="I141" s="98">
        <f t="shared" si="135"/>
        <v>0.21319444444444444</v>
      </c>
      <c r="J141" s="98"/>
      <c r="K141" s="98"/>
      <c r="L141" s="98">
        <f t="shared" si="136"/>
        <v>0.23402777777777775</v>
      </c>
      <c r="M141" s="98"/>
      <c r="N141" s="98"/>
      <c r="O141" s="98">
        <f t="shared" si="137"/>
        <v>0.25486111111111109</v>
      </c>
      <c r="P141" s="98"/>
      <c r="Q141" s="98"/>
      <c r="R141" s="98">
        <f t="shared" si="138"/>
        <v>0.27569444444444441</v>
      </c>
      <c r="S141" s="98"/>
      <c r="T141" s="98"/>
      <c r="U141" s="98">
        <f t="shared" si="139"/>
        <v>0.31736111111111109</v>
      </c>
      <c r="V141" s="98">
        <f t="shared" si="140"/>
        <v>0.35902777777777778</v>
      </c>
      <c r="W141" s="98"/>
      <c r="X141" s="98">
        <f t="shared" si="134"/>
        <v>0.44236111111111109</v>
      </c>
      <c r="Y141" s="98"/>
      <c r="Z141" s="166">
        <f t="shared" si="141"/>
        <v>0.52569444444444446</v>
      </c>
    </row>
    <row r="142" spans="2:26" s="1" customFormat="1" x14ac:dyDescent="0.35">
      <c r="B142" s="233" t="s">
        <v>40</v>
      </c>
      <c r="C142" s="234">
        <v>2</v>
      </c>
      <c r="D142" s="235">
        <v>2</v>
      </c>
      <c r="E142" s="236"/>
      <c r="F142" s="190">
        <f t="shared" si="133"/>
        <v>0.19374999999999995</v>
      </c>
      <c r="G142" s="190"/>
      <c r="H142" s="190"/>
      <c r="I142" s="190">
        <f t="shared" si="135"/>
        <v>0.21458333333333332</v>
      </c>
      <c r="J142" s="190"/>
      <c r="K142" s="190"/>
      <c r="L142" s="190">
        <f t="shared" si="136"/>
        <v>0.23541666666666664</v>
      </c>
      <c r="M142" s="190"/>
      <c r="N142" s="190"/>
      <c r="O142" s="190">
        <f t="shared" si="137"/>
        <v>0.25624999999999998</v>
      </c>
      <c r="P142" s="190"/>
      <c r="Q142" s="190"/>
      <c r="R142" s="190">
        <f t="shared" si="138"/>
        <v>0.27708333333333329</v>
      </c>
      <c r="S142" s="190"/>
      <c r="T142" s="190"/>
      <c r="U142" s="190">
        <f t="shared" si="139"/>
        <v>0.31874999999999998</v>
      </c>
      <c r="V142" s="190">
        <f t="shared" si="140"/>
        <v>0.36041666666666666</v>
      </c>
      <c r="W142" s="190"/>
      <c r="X142" s="190">
        <f t="shared" si="134"/>
        <v>0.44374999999999998</v>
      </c>
      <c r="Y142" s="190"/>
      <c r="Z142" s="237">
        <f t="shared" si="141"/>
        <v>0.52708333333333335</v>
      </c>
    </row>
    <row r="143" spans="2:26" s="1" customFormat="1" x14ac:dyDescent="0.35">
      <c r="B143" s="125" t="s">
        <v>39</v>
      </c>
      <c r="C143" s="123">
        <v>2</v>
      </c>
      <c r="D143" s="238">
        <v>2</v>
      </c>
      <c r="E143" s="97">
        <v>0.18124999999999999</v>
      </c>
      <c r="F143" s="98">
        <f t="shared" si="133"/>
        <v>0.19513888888888883</v>
      </c>
      <c r="G143" s="98">
        <v>0.20555555555555557</v>
      </c>
      <c r="H143" s="98">
        <v>0.20902777777777778</v>
      </c>
      <c r="I143" s="98">
        <f t="shared" si="135"/>
        <v>0.2159722222222222</v>
      </c>
      <c r="J143" s="98">
        <v>0.22291666666666665</v>
      </c>
      <c r="K143" s="98">
        <v>0.22638888888888889</v>
      </c>
      <c r="L143" s="98">
        <f t="shared" si="136"/>
        <v>0.23680555555555552</v>
      </c>
      <c r="M143" s="98">
        <v>0.24722222222222223</v>
      </c>
      <c r="N143" s="98">
        <v>0.25069444444444444</v>
      </c>
      <c r="O143" s="98">
        <f t="shared" si="137"/>
        <v>0.25763888888888886</v>
      </c>
      <c r="P143" s="98">
        <v>0.26458333333333334</v>
      </c>
      <c r="Q143" s="98">
        <v>0.26805555555555555</v>
      </c>
      <c r="R143" s="98">
        <f t="shared" si="138"/>
        <v>0.27847222222222218</v>
      </c>
      <c r="S143" s="98">
        <v>0.28194444444444444</v>
      </c>
      <c r="T143" s="98">
        <v>0.29930555555555555</v>
      </c>
      <c r="U143" s="98">
        <f t="shared" si="139"/>
        <v>0.32013888888888886</v>
      </c>
      <c r="V143" s="98">
        <f t="shared" si="140"/>
        <v>0.36180555555555555</v>
      </c>
      <c r="W143" s="98">
        <v>0.40347222222222223</v>
      </c>
      <c r="X143" s="98">
        <f t="shared" si="134"/>
        <v>0.44513888888888886</v>
      </c>
      <c r="Y143" s="98">
        <v>0.48680555555555555</v>
      </c>
      <c r="Z143" s="166">
        <f t="shared" si="141"/>
        <v>0.52847222222222223</v>
      </c>
    </row>
    <row r="144" spans="2:26" s="1" customFormat="1" x14ac:dyDescent="0.35">
      <c r="B144" s="125" t="s">
        <v>38</v>
      </c>
      <c r="C144" s="123">
        <v>2</v>
      </c>
      <c r="D144" s="238">
        <v>2</v>
      </c>
      <c r="E144" s="97">
        <f t="shared" ref="E144:E150" si="142">E143+(IF(E$130="A",$C144,$D144))/1440</f>
        <v>0.18263888888888888</v>
      </c>
      <c r="F144" s="98">
        <f t="shared" si="133"/>
        <v>0.19652777777777772</v>
      </c>
      <c r="G144" s="98">
        <f t="shared" ref="G144:H146" si="143">G143+(IF(G$130="A",$C144,$D144))/1440</f>
        <v>0.20694444444444446</v>
      </c>
      <c r="H144" s="98">
        <f t="shared" si="143"/>
        <v>0.21041666666666667</v>
      </c>
      <c r="I144" s="98">
        <f t="shared" si="135"/>
        <v>0.21736111111111109</v>
      </c>
      <c r="J144" s="98">
        <f>J143+(IF(J$130="A",$C144,$D144))/1440</f>
        <v>0.22430555555555554</v>
      </c>
      <c r="K144" s="98">
        <f>K143+(IF(K$130="A",$C144,$D144))/1440</f>
        <v>0.22777777777777777</v>
      </c>
      <c r="L144" s="98">
        <f t="shared" si="136"/>
        <v>0.2381944444444444</v>
      </c>
      <c r="M144" s="98">
        <f>M143+(IF(M$130="A",$C144,$D144))/1440</f>
        <v>0.24861111111111112</v>
      </c>
      <c r="N144" s="98">
        <f>N143+(IF(N$130="A",$C144,$D144))/1440</f>
        <v>0.25208333333333333</v>
      </c>
      <c r="O144" s="98">
        <f t="shared" si="137"/>
        <v>0.25902777777777775</v>
      </c>
      <c r="P144" s="98">
        <f>P143+(IF(P$130="A",$C144,$D144))/1440</f>
        <v>0.26597222222222222</v>
      </c>
      <c r="Q144" s="98">
        <f>Q143+(IF(Q$130="A",$C144,$D144))/1440</f>
        <v>0.26944444444444443</v>
      </c>
      <c r="R144" s="98">
        <f t="shared" si="138"/>
        <v>0.27986111111111106</v>
      </c>
      <c r="S144" s="98">
        <f t="shared" si="138"/>
        <v>0.28333333333333333</v>
      </c>
      <c r="T144" s="98">
        <f>T143+(IF(T$130="A",$C144,$D144))/1440</f>
        <v>0.30069444444444443</v>
      </c>
      <c r="U144" s="98">
        <f t="shared" si="139"/>
        <v>0.32152777777777775</v>
      </c>
      <c r="V144" s="98">
        <f t="shared" si="140"/>
        <v>0.36319444444444443</v>
      </c>
      <c r="W144" s="98">
        <f>W143+(IF(W$130="A",$C144,$D144))/1440</f>
        <v>0.40486111111111112</v>
      </c>
      <c r="X144" s="98">
        <f t="shared" si="134"/>
        <v>0.44652777777777775</v>
      </c>
      <c r="Y144" s="98">
        <f t="shared" ref="Y144:Z145" si="144">Y143+(IF(Y$130="A",$C144,$D144))/1440</f>
        <v>0.48819444444444443</v>
      </c>
      <c r="Z144" s="166">
        <f t="shared" si="144"/>
        <v>0.52986111111111112</v>
      </c>
    </row>
    <row r="145" spans="2:26" s="1" customFormat="1" x14ac:dyDescent="0.35">
      <c r="B145" s="125" t="s">
        <v>37</v>
      </c>
      <c r="C145" s="123">
        <v>2</v>
      </c>
      <c r="D145" s="238">
        <v>2</v>
      </c>
      <c r="E145" s="97">
        <f t="shared" si="142"/>
        <v>0.18402777777777776</v>
      </c>
      <c r="F145" s="98">
        <f t="shared" si="133"/>
        <v>0.1979166666666666</v>
      </c>
      <c r="G145" s="98">
        <f t="shared" si="143"/>
        <v>0.20833333333333334</v>
      </c>
      <c r="H145" s="98">
        <f t="shared" si="143"/>
        <v>0.21180555555555555</v>
      </c>
      <c r="I145" s="98">
        <f t="shared" si="135"/>
        <v>0.21874999999999997</v>
      </c>
      <c r="J145" s="98">
        <f>J144+(IF(J$130="A",$C145,$D145))/1440</f>
        <v>0.22569444444444442</v>
      </c>
      <c r="K145" s="98">
        <f>K144+(IF(K$130="A",$C145,$D145))/1440</f>
        <v>0.22916666666666666</v>
      </c>
      <c r="L145" s="98">
        <f t="shared" si="136"/>
        <v>0.23958333333333329</v>
      </c>
      <c r="M145" s="98">
        <f>M144+(IF(M$130="A",$C145,$D145))/1440</f>
        <v>0.25</v>
      </c>
      <c r="N145" s="98">
        <f>N144+(IF(N$130="A",$C145,$D145))/1440</f>
        <v>0.25347222222222221</v>
      </c>
      <c r="O145" s="98">
        <f t="shared" si="137"/>
        <v>0.26041666666666663</v>
      </c>
      <c r="P145" s="98">
        <f>P144+(IF(P$130="A",$C145,$D145))/1440</f>
        <v>0.2673611111111111</v>
      </c>
      <c r="Q145" s="98">
        <f>Q144+(IF(Q$130="A",$C145,$D145))/1440</f>
        <v>0.27083333333333331</v>
      </c>
      <c r="R145" s="98">
        <f t="shared" si="138"/>
        <v>0.28124999999999994</v>
      </c>
      <c r="S145" s="98">
        <f t="shared" si="138"/>
        <v>0.28472222222222221</v>
      </c>
      <c r="T145" s="98">
        <f>T144+(IF(T$130="A",$C145,$D145))/1440</f>
        <v>0.30208333333333331</v>
      </c>
      <c r="U145" s="98">
        <f t="shared" si="139"/>
        <v>0.32291666666666663</v>
      </c>
      <c r="V145" s="98">
        <f t="shared" si="140"/>
        <v>0.36458333333333331</v>
      </c>
      <c r="W145" s="98">
        <f>W144+(IF(W$130="A",$C145,$D145))/1440</f>
        <v>0.40625</v>
      </c>
      <c r="X145" s="98">
        <f t="shared" si="134"/>
        <v>0.44791666666666663</v>
      </c>
      <c r="Y145" s="98">
        <f t="shared" si="144"/>
        <v>0.48958333333333331</v>
      </c>
      <c r="Z145" s="166">
        <f t="shared" si="144"/>
        <v>0.53125</v>
      </c>
    </row>
    <row r="146" spans="2:26" s="1" customFormat="1" x14ac:dyDescent="0.35">
      <c r="B146" s="125" t="s">
        <v>36</v>
      </c>
      <c r="C146" s="123">
        <v>2</v>
      </c>
      <c r="D146" s="238">
        <v>2</v>
      </c>
      <c r="E146" s="97">
        <f t="shared" si="142"/>
        <v>0.18541666666666665</v>
      </c>
      <c r="F146" s="98">
        <f t="shared" si="133"/>
        <v>0.19930555555555549</v>
      </c>
      <c r="G146" s="98">
        <f t="shared" si="143"/>
        <v>0.20972222222222223</v>
      </c>
      <c r="H146" s="98">
        <f t="shared" si="143"/>
        <v>0.21319444444444444</v>
      </c>
      <c r="I146" s="98">
        <f t="shared" si="135"/>
        <v>0.22013888888888886</v>
      </c>
      <c r="J146" s="98">
        <f t="shared" ref="J146:J158" si="145">J145+(IF(J$130="A",$C146,$D146))/1440</f>
        <v>0.2270833333333333</v>
      </c>
      <c r="K146" s="98">
        <f t="shared" ref="K146:V149" si="146">K145+(IF(K$130="A",$C146,$D146))/1440</f>
        <v>0.23055555555555554</v>
      </c>
      <c r="L146" s="98">
        <f t="shared" si="146"/>
        <v>0.24097222222222217</v>
      </c>
      <c r="M146" s="98">
        <f t="shared" si="146"/>
        <v>0.25138888888888888</v>
      </c>
      <c r="N146" s="98">
        <f t="shared" si="146"/>
        <v>0.25486111111111109</v>
      </c>
      <c r="O146" s="98">
        <f t="shared" si="146"/>
        <v>0.26180555555555551</v>
      </c>
      <c r="P146" s="98">
        <f t="shared" si="146"/>
        <v>0.26874999999999999</v>
      </c>
      <c r="Q146" s="98">
        <f t="shared" si="146"/>
        <v>0.2722222222222222</v>
      </c>
      <c r="R146" s="98">
        <f t="shared" si="146"/>
        <v>0.28263888888888883</v>
      </c>
      <c r="S146" s="98">
        <f t="shared" ref="S146" si="147">S145+(IF(S$130="A",$C146,$D146))/1440</f>
        <v>0.28611111111111109</v>
      </c>
      <c r="T146" s="98">
        <f t="shared" si="146"/>
        <v>0.3034722222222222</v>
      </c>
      <c r="U146" s="98">
        <f t="shared" si="146"/>
        <v>0.32430555555555551</v>
      </c>
      <c r="V146" s="98">
        <f t="shared" si="146"/>
        <v>0.3659722222222222</v>
      </c>
      <c r="W146" s="98">
        <f t="shared" ref="W146:X149" si="148">W145+(IF(W$130="A",$C146,$D146))/1440</f>
        <v>0.40763888888888888</v>
      </c>
      <c r="X146" s="98">
        <f t="shared" si="148"/>
        <v>0.44930555555555551</v>
      </c>
      <c r="Y146" s="98">
        <f t="shared" ref="Y146:Z146" si="149">Y145+(IF(Y$130="A",$C146,$D146))/1440</f>
        <v>0.4909722222222222</v>
      </c>
      <c r="Z146" s="166">
        <f t="shared" si="149"/>
        <v>0.53263888888888888</v>
      </c>
    </row>
    <row r="147" spans="2:26" s="1" customFormat="1" x14ac:dyDescent="0.35">
      <c r="B147" s="125" t="s">
        <v>35</v>
      </c>
      <c r="C147" s="123">
        <v>1</v>
      </c>
      <c r="D147" s="238">
        <v>1</v>
      </c>
      <c r="E147" s="97">
        <f t="shared" si="142"/>
        <v>0.18611111111111109</v>
      </c>
      <c r="F147" s="98">
        <f t="shared" ref="F147:I149" si="150">F146+(IF(F$130="A",$C147,$D147))/1440</f>
        <v>0.19999999999999993</v>
      </c>
      <c r="G147" s="98">
        <f t="shared" si="150"/>
        <v>0.21041666666666667</v>
      </c>
      <c r="H147" s="98">
        <f t="shared" ref="H147:H158" si="151">H146+(IF(H$130="A",$C147,$D147))/1440</f>
        <v>0.21388888888888888</v>
      </c>
      <c r="I147" s="98">
        <f t="shared" si="150"/>
        <v>0.2208333333333333</v>
      </c>
      <c r="J147" s="98">
        <f t="shared" si="145"/>
        <v>0.22777777777777775</v>
      </c>
      <c r="K147" s="98">
        <f t="shared" si="146"/>
        <v>0.23124999999999998</v>
      </c>
      <c r="L147" s="98">
        <f t="shared" si="146"/>
        <v>0.24166666666666661</v>
      </c>
      <c r="M147" s="98">
        <f t="shared" si="146"/>
        <v>0.25208333333333333</v>
      </c>
      <c r="N147" s="98">
        <f t="shared" si="146"/>
        <v>0.25555555555555554</v>
      </c>
      <c r="O147" s="98">
        <f t="shared" si="146"/>
        <v>0.26249999999999996</v>
      </c>
      <c r="P147" s="98">
        <f t="shared" si="146"/>
        <v>0.26944444444444443</v>
      </c>
      <c r="Q147" s="98">
        <f t="shared" si="146"/>
        <v>0.27291666666666664</v>
      </c>
      <c r="R147" s="98">
        <f t="shared" si="146"/>
        <v>0.28333333333333327</v>
      </c>
      <c r="S147" s="98">
        <f t="shared" ref="S147" si="152">S146+(IF(S$130="A",$C147,$D147))/1440</f>
        <v>0.28680555555555554</v>
      </c>
      <c r="T147" s="98">
        <f t="shared" si="146"/>
        <v>0.30416666666666664</v>
      </c>
      <c r="U147" s="98">
        <f t="shared" si="146"/>
        <v>0.32499999999999996</v>
      </c>
      <c r="V147" s="98">
        <f t="shared" si="146"/>
        <v>0.36666666666666664</v>
      </c>
      <c r="W147" s="98">
        <f t="shared" si="148"/>
        <v>0.40833333333333333</v>
      </c>
      <c r="X147" s="98">
        <f t="shared" si="148"/>
        <v>0.44999999999999996</v>
      </c>
      <c r="Y147" s="98">
        <f t="shared" ref="Y147:Z147" si="153">Y146+(IF(Y$130="A",$C147,$D147))/1440</f>
        <v>0.49166666666666664</v>
      </c>
      <c r="Z147" s="166">
        <f t="shared" si="153"/>
        <v>0.53333333333333333</v>
      </c>
    </row>
    <row r="148" spans="2:26" s="1" customFormat="1" x14ac:dyDescent="0.35">
      <c r="B148" s="125" t="s">
        <v>34</v>
      </c>
      <c r="C148" s="123">
        <v>1</v>
      </c>
      <c r="D148" s="238">
        <v>1</v>
      </c>
      <c r="E148" s="97">
        <f t="shared" si="142"/>
        <v>0.18680555555555553</v>
      </c>
      <c r="F148" s="98">
        <f t="shared" si="150"/>
        <v>0.20069444444444437</v>
      </c>
      <c r="G148" s="98">
        <f t="shared" si="150"/>
        <v>0.21111111111111111</v>
      </c>
      <c r="H148" s="98">
        <f t="shared" si="151"/>
        <v>0.21458333333333332</v>
      </c>
      <c r="I148" s="98">
        <f t="shared" si="150"/>
        <v>0.22152777777777774</v>
      </c>
      <c r="J148" s="98">
        <f t="shared" si="145"/>
        <v>0.22847222222222219</v>
      </c>
      <c r="K148" s="98">
        <f t="shared" si="146"/>
        <v>0.23194444444444443</v>
      </c>
      <c r="L148" s="98">
        <f t="shared" si="146"/>
        <v>0.24236111111111105</v>
      </c>
      <c r="M148" s="98">
        <f t="shared" si="146"/>
        <v>0.25277777777777777</v>
      </c>
      <c r="N148" s="98">
        <f t="shared" si="146"/>
        <v>0.25624999999999998</v>
      </c>
      <c r="O148" s="98">
        <f t="shared" si="146"/>
        <v>0.2631944444444444</v>
      </c>
      <c r="P148" s="98">
        <f t="shared" si="146"/>
        <v>0.27013888888888887</v>
      </c>
      <c r="Q148" s="98">
        <f t="shared" si="146"/>
        <v>0.27361111111111108</v>
      </c>
      <c r="R148" s="98">
        <f t="shared" si="146"/>
        <v>0.28402777777777771</v>
      </c>
      <c r="S148" s="98">
        <f t="shared" ref="S148" si="154">S147+(IF(S$130="A",$C148,$D148))/1440</f>
        <v>0.28749999999999998</v>
      </c>
      <c r="T148" s="98">
        <f t="shared" si="146"/>
        <v>0.30486111111111108</v>
      </c>
      <c r="U148" s="98">
        <f t="shared" si="146"/>
        <v>0.3256944444444444</v>
      </c>
      <c r="V148" s="98">
        <f t="shared" si="146"/>
        <v>0.36736111111111108</v>
      </c>
      <c r="W148" s="98">
        <f t="shared" si="148"/>
        <v>0.40902777777777777</v>
      </c>
      <c r="X148" s="98">
        <f t="shared" si="148"/>
        <v>0.4506944444444444</v>
      </c>
      <c r="Y148" s="98">
        <f t="shared" ref="Y148:Z148" si="155">Y147+(IF(Y$130="A",$C148,$D148))/1440</f>
        <v>0.49236111111111108</v>
      </c>
      <c r="Z148" s="166">
        <f t="shared" si="155"/>
        <v>0.53402777777777777</v>
      </c>
    </row>
    <row r="149" spans="2:26" s="1" customFormat="1" x14ac:dyDescent="0.35">
      <c r="B149" s="125" t="s">
        <v>33</v>
      </c>
      <c r="C149" s="123">
        <v>2</v>
      </c>
      <c r="D149" s="238">
        <v>2</v>
      </c>
      <c r="E149" s="97">
        <f t="shared" si="142"/>
        <v>0.18819444444444441</v>
      </c>
      <c r="F149" s="98">
        <f t="shared" si="150"/>
        <v>0.20208333333333325</v>
      </c>
      <c r="G149" s="98">
        <f t="shared" si="150"/>
        <v>0.21249999999999999</v>
      </c>
      <c r="H149" s="98">
        <f t="shared" si="151"/>
        <v>0.2159722222222222</v>
      </c>
      <c r="I149" s="98">
        <f t="shared" si="150"/>
        <v>0.22291666666666662</v>
      </c>
      <c r="J149" s="98">
        <f t="shared" si="145"/>
        <v>0.22986111111111107</v>
      </c>
      <c r="K149" s="98">
        <f t="shared" si="146"/>
        <v>0.23333333333333331</v>
      </c>
      <c r="L149" s="98">
        <f t="shared" si="146"/>
        <v>0.24374999999999994</v>
      </c>
      <c r="M149" s="98">
        <f t="shared" si="146"/>
        <v>0.25416666666666665</v>
      </c>
      <c r="N149" s="98">
        <f t="shared" si="146"/>
        <v>0.25763888888888886</v>
      </c>
      <c r="O149" s="98">
        <f t="shared" si="146"/>
        <v>0.26458333333333328</v>
      </c>
      <c r="P149" s="98">
        <f t="shared" si="146"/>
        <v>0.27152777777777776</v>
      </c>
      <c r="Q149" s="98">
        <f t="shared" si="146"/>
        <v>0.27499999999999997</v>
      </c>
      <c r="R149" s="98">
        <f t="shared" si="146"/>
        <v>0.2854166666666666</v>
      </c>
      <c r="S149" s="98">
        <f t="shared" ref="S149" si="156">S148+(IF(S$130="A",$C149,$D149))/1440</f>
        <v>0.28888888888888886</v>
      </c>
      <c r="T149" s="98">
        <f t="shared" si="146"/>
        <v>0.30624999999999997</v>
      </c>
      <c r="U149" s="98">
        <f t="shared" si="146"/>
        <v>0.32708333333333328</v>
      </c>
      <c r="V149" s="98">
        <f t="shared" si="146"/>
        <v>0.36874999999999997</v>
      </c>
      <c r="W149" s="98">
        <f t="shared" si="148"/>
        <v>0.41041666666666665</v>
      </c>
      <c r="X149" s="98">
        <f t="shared" si="148"/>
        <v>0.45208333333333328</v>
      </c>
      <c r="Y149" s="98">
        <f t="shared" ref="Y149:Z150" si="157">Y148+(IF(Y$130="A",$C149,$D149))/1440</f>
        <v>0.49374999999999997</v>
      </c>
      <c r="Z149" s="166">
        <f t="shared" si="157"/>
        <v>0.53541666666666665</v>
      </c>
    </row>
    <row r="150" spans="2:26" s="1" customFormat="1" x14ac:dyDescent="0.35">
      <c r="B150" s="125" t="s">
        <v>32</v>
      </c>
      <c r="C150" s="123">
        <v>1</v>
      </c>
      <c r="D150" s="238">
        <v>1</v>
      </c>
      <c r="E150" s="97">
        <f t="shared" si="142"/>
        <v>0.18888888888888886</v>
      </c>
      <c r="F150" s="98">
        <f>F149+(IF(F$130="A",$C150,$D150))/1440</f>
        <v>0.2027777777777777</v>
      </c>
      <c r="G150" s="98">
        <f>G149+(IF(G$130="A",$C150,$D150))/1440</f>
        <v>0.21319444444444444</v>
      </c>
      <c r="H150" s="98">
        <f t="shared" si="151"/>
        <v>0.21666666666666665</v>
      </c>
      <c r="I150" s="98">
        <f>I149+(IF(I$130="A",$C150,$D150))/1440</f>
        <v>0.22361111111111107</v>
      </c>
      <c r="J150" s="98">
        <f t="shared" si="145"/>
        <v>0.23055555555555551</v>
      </c>
      <c r="K150" s="98">
        <f t="shared" ref="K150:X150" si="158">K149+(IF(K$130="A",$C150,$D150))/1440</f>
        <v>0.23402777777777775</v>
      </c>
      <c r="L150" s="98">
        <f t="shared" si="158"/>
        <v>0.24444444444444438</v>
      </c>
      <c r="M150" s="98">
        <f t="shared" si="158"/>
        <v>0.25486111111111109</v>
      </c>
      <c r="N150" s="98">
        <f t="shared" si="158"/>
        <v>0.2583333333333333</v>
      </c>
      <c r="O150" s="98">
        <f t="shared" si="158"/>
        <v>0.26527777777777772</v>
      </c>
      <c r="P150" s="98">
        <f t="shared" si="158"/>
        <v>0.2722222222222222</v>
      </c>
      <c r="Q150" s="98">
        <f t="shared" si="158"/>
        <v>0.27569444444444441</v>
      </c>
      <c r="R150" s="98">
        <f t="shared" si="158"/>
        <v>0.28611111111111104</v>
      </c>
      <c r="S150" s="98">
        <f t="shared" ref="S150" si="159">S149+(IF(S$130="A",$C150,$D150))/1440</f>
        <v>0.2895833333333333</v>
      </c>
      <c r="T150" s="98">
        <f t="shared" si="158"/>
        <v>0.30694444444444441</v>
      </c>
      <c r="U150" s="98">
        <f t="shared" si="158"/>
        <v>0.32777777777777772</v>
      </c>
      <c r="V150" s="98">
        <f t="shared" si="158"/>
        <v>0.36944444444444441</v>
      </c>
      <c r="W150" s="98">
        <f t="shared" si="158"/>
        <v>0.41111111111111109</v>
      </c>
      <c r="X150" s="98">
        <f t="shared" si="158"/>
        <v>0.45277777777777772</v>
      </c>
      <c r="Y150" s="98">
        <f t="shared" si="157"/>
        <v>0.49444444444444441</v>
      </c>
      <c r="Z150" s="166">
        <f t="shared" si="157"/>
        <v>0.53611111111111109</v>
      </c>
    </row>
    <row r="151" spans="2:26" s="1" customFormat="1" x14ac:dyDescent="0.35">
      <c r="B151" s="125" t="s">
        <v>31</v>
      </c>
      <c r="C151" s="123">
        <v>2</v>
      </c>
      <c r="D151" s="238">
        <v>2</v>
      </c>
      <c r="E151" s="97">
        <f t="shared" ref="E151:X158" si="160">E150+(IF(E$130="A",$C151,$D151))/1440</f>
        <v>0.19027777777777774</v>
      </c>
      <c r="F151" s="98">
        <f t="shared" si="160"/>
        <v>0.20416666666666658</v>
      </c>
      <c r="G151" s="98">
        <f t="shared" si="160"/>
        <v>0.21458333333333332</v>
      </c>
      <c r="H151" s="98">
        <f t="shared" si="151"/>
        <v>0.21805555555555553</v>
      </c>
      <c r="I151" s="98">
        <f t="shared" si="160"/>
        <v>0.22499999999999995</v>
      </c>
      <c r="J151" s="98">
        <f t="shared" si="145"/>
        <v>0.2319444444444444</v>
      </c>
      <c r="K151" s="98">
        <f t="shared" si="160"/>
        <v>0.23541666666666664</v>
      </c>
      <c r="L151" s="98">
        <f t="shared" si="160"/>
        <v>0.24583333333333326</v>
      </c>
      <c r="M151" s="98">
        <f t="shared" si="160"/>
        <v>0.25624999999999998</v>
      </c>
      <c r="N151" s="98">
        <f t="shared" ref="N151:N158" si="161">N150+(IF(N$130="A",$C151,$D151))/1440</f>
        <v>0.25972222222222219</v>
      </c>
      <c r="O151" s="98">
        <f t="shared" si="160"/>
        <v>0.26666666666666661</v>
      </c>
      <c r="P151" s="98">
        <f t="shared" ref="P151:P158" si="162">P150+(IF(P$130="A",$C151,$D151))/1440</f>
        <v>0.27361111111111108</v>
      </c>
      <c r="Q151" s="98">
        <f t="shared" si="160"/>
        <v>0.27708333333333329</v>
      </c>
      <c r="R151" s="98">
        <f t="shared" si="160"/>
        <v>0.28749999999999992</v>
      </c>
      <c r="S151" s="98">
        <f t="shared" ref="S151" si="163">S150+(IF(S$130="A",$C151,$D151))/1440</f>
        <v>0.29097222222222219</v>
      </c>
      <c r="T151" s="98">
        <f t="shared" si="160"/>
        <v>0.30833333333333329</v>
      </c>
      <c r="U151" s="98">
        <f t="shared" si="160"/>
        <v>0.32916666666666661</v>
      </c>
      <c r="V151" s="98">
        <f t="shared" si="160"/>
        <v>0.37083333333333329</v>
      </c>
      <c r="W151" s="98">
        <f t="shared" si="160"/>
        <v>0.41249999999999998</v>
      </c>
      <c r="X151" s="98">
        <f t="shared" si="160"/>
        <v>0.45416666666666661</v>
      </c>
      <c r="Y151" s="98">
        <f t="shared" ref="Y151:Z151" si="164">Y150+(IF(Y$130="A",$C151,$D151))/1440</f>
        <v>0.49583333333333329</v>
      </c>
      <c r="Z151" s="166">
        <f t="shared" si="164"/>
        <v>0.53749999999999998</v>
      </c>
    </row>
    <row r="152" spans="2:26" s="1" customFormat="1" x14ac:dyDescent="0.35">
      <c r="B152" s="125" t="s">
        <v>30</v>
      </c>
      <c r="C152" s="123">
        <v>1</v>
      </c>
      <c r="D152" s="238">
        <v>1</v>
      </c>
      <c r="E152" s="97">
        <f t="shared" si="160"/>
        <v>0.19097222222222218</v>
      </c>
      <c r="F152" s="98">
        <f t="shared" si="160"/>
        <v>0.20486111111111102</v>
      </c>
      <c r="G152" s="98">
        <f t="shared" si="160"/>
        <v>0.21527777777777776</v>
      </c>
      <c r="H152" s="98">
        <f t="shared" si="151"/>
        <v>0.21874999999999997</v>
      </c>
      <c r="I152" s="98">
        <f t="shared" si="160"/>
        <v>0.22569444444444439</v>
      </c>
      <c r="J152" s="98">
        <f t="shared" si="145"/>
        <v>0.23263888888888884</v>
      </c>
      <c r="K152" s="98">
        <f t="shared" si="160"/>
        <v>0.23611111111111108</v>
      </c>
      <c r="L152" s="98">
        <f t="shared" si="160"/>
        <v>0.24652777777777771</v>
      </c>
      <c r="M152" s="98">
        <f t="shared" si="160"/>
        <v>0.25694444444444442</v>
      </c>
      <c r="N152" s="98">
        <f t="shared" si="161"/>
        <v>0.26041666666666663</v>
      </c>
      <c r="O152" s="98">
        <f t="shared" si="160"/>
        <v>0.26736111111111105</v>
      </c>
      <c r="P152" s="98">
        <f t="shared" si="162"/>
        <v>0.27430555555555552</v>
      </c>
      <c r="Q152" s="98">
        <f t="shared" si="160"/>
        <v>0.27777777777777773</v>
      </c>
      <c r="R152" s="98">
        <f t="shared" si="160"/>
        <v>0.28819444444444436</v>
      </c>
      <c r="S152" s="98">
        <f t="shared" ref="S152" si="165">S151+(IF(S$130="A",$C152,$D152))/1440</f>
        <v>0.29166666666666663</v>
      </c>
      <c r="T152" s="98">
        <f t="shared" si="160"/>
        <v>0.30902777777777773</v>
      </c>
      <c r="U152" s="98">
        <f t="shared" si="160"/>
        <v>0.32986111111111105</v>
      </c>
      <c r="V152" s="98">
        <f t="shared" si="160"/>
        <v>0.37152777777777773</v>
      </c>
      <c r="W152" s="98">
        <f t="shared" si="160"/>
        <v>0.41319444444444442</v>
      </c>
      <c r="X152" s="98">
        <f t="shared" si="160"/>
        <v>0.45486111111111105</v>
      </c>
      <c r="Y152" s="98">
        <f t="shared" ref="Y152:Z152" si="166">Y151+(IF(Y$130="A",$C152,$D152))/1440</f>
        <v>0.49652777777777773</v>
      </c>
      <c r="Z152" s="166">
        <f t="shared" si="166"/>
        <v>0.53819444444444442</v>
      </c>
    </row>
    <row r="153" spans="2:26" s="1" customFormat="1" x14ac:dyDescent="0.35">
      <c r="B153" s="125" t="s">
        <v>29</v>
      </c>
      <c r="C153" s="123">
        <v>4</v>
      </c>
      <c r="D153" s="238">
        <v>4</v>
      </c>
      <c r="E153" s="97">
        <f t="shared" si="160"/>
        <v>0.19374999999999995</v>
      </c>
      <c r="F153" s="98">
        <f t="shared" si="160"/>
        <v>0.20763888888888879</v>
      </c>
      <c r="G153" s="98">
        <f t="shared" si="160"/>
        <v>0.21805555555555553</v>
      </c>
      <c r="H153" s="98">
        <f t="shared" si="151"/>
        <v>0.22152777777777774</v>
      </c>
      <c r="I153" s="98">
        <f t="shared" si="160"/>
        <v>0.22847222222222216</v>
      </c>
      <c r="J153" s="98">
        <f t="shared" si="145"/>
        <v>0.23541666666666661</v>
      </c>
      <c r="K153" s="98">
        <f t="shared" si="160"/>
        <v>0.23888888888888885</v>
      </c>
      <c r="L153" s="98">
        <f t="shared" si="160"/>
        <v>0.24930555555555547</v>
      </c>
      <c r="M153" s="98">
        <f t="shared" si="160"/>
        <v>0.25972222222222219</v>
      </c>
      <c r="N153" s="98">
        <f t="shared" si="161"/>
        <v>0.2631944444444444</v>
      </c>
      <c r="O153" s="98">
        <f t="shared" si="160"/>
        <v>0.27013888888888882</v>
      </c>
      <c r="P153" s="98">
        <f t="shared" si="162"/>
        <v>0.27708333333333329</v>
      </c>
      <c r="Q153" s="98">
        <f t="shared" si="160"/>
        <v>0.2805555555555555</v>
      </c>
      <c r="R153" s="98">
        <f t="shared" si="160"/>
        <v>0.29097222222222213</v>
      </c>
      <c r="S153" s="98">
        <f t="shared" ref="S153" si="167">S152+(IF(S$130="A",$C153,$D153))/1440</f>
        <v>0.2944444444444444</v>
      </c>
      <c r="T153" s="98">
        <f t="shared" si="160"/>
        <v>0.3118055555555555</v>
      </c>
      <c r="U153" s="98">
        <f t="shared" si="160"/>
        <v>0.33263888888888882</v>
      </c>
      <c r="V153" s="98">
        <f t="shared" si="160"/>
        <v>0.3743055555555555</v>
      </c>
      <c r="W153" s="98">
        <f t="shared" si="160"/>
        <v>0.41597222222222219</v>
      </c>
      <c r="X153" s="98">
        <f t="shared" si="160"/>
        <v>0.45763888888888882</v>
      </c>
      <c r="Y153" s="98">
        <f t="shared" ref="Y153:Z153" si="168">Y152+(IF(Y$130="A",$C153,$D153))/1440</f>
        <v>0.4993055555555555</v>
      </c>
      <c r="Z153" s="166">
        <f t="shared" si="168"/>
        <v>0.54097222222222219</v>
      </c>
    </row>
    <row r="154" spans="2:26" s="1" customFormat="1" x14ac:dyDescent="0.35">
      <c r="B154" s="125" t="s">
        <v>28</v>
      </c>
      <c r="C154" s="123">
        <v>1</v>
      </c>
      <c r="D154" s="238">
        <v>1</v>
      </c>
      <c r="E154" s="97">
        <f t="shared" si="160"/>
        <v>0.19444444444444439</v>
      </c>
      <c r="F154" s="98">
        <f t="shared" si="160"/>
        <v>0.20833333333333323</v>
      </c>
      <c r="G154" s="98">
        <f t="shared" si="160"/>
        <v>0.21874999999999997</v>
      </c>
      <c r="H154" s="98">
        <f t="shared" si="151"/>
        <v>0.22222222222222218</v>
      </c>
      <c r="I154" s="98">
        <f t="shared" si="160"/>
        <v>0.2291666666666666</v>
      </c>
      <c r="J154" s="98">
        <f t="shared" si="145"/>
        <v>0.23611111111111105</v>
      </c>
      <c r="K154" s="98">
        <f t="shared" si="160"/>
        <v>0.23958333333333329</v>
      </c>
      <c r="L154" s="98">
        <f t="shared" si="160"/>
        <v>0.24999999999999992</v>
      </c>
      <c r="M154" s="98">
        <f t="shared" si="160"/>
        <v>0.26041666666666663</v>
      </c>
      <c r="N154" s="98">
        <f t="shared" si="161"/>
        <v>0.26388888888888884</v>
      </c>
      <c r="O154" s="98">
        <f t="shared" si="160"/>
        <v>0.27083333333333326</v>
      </c>
      <c r="P154" s="98">
        <f t="shared" si="162"/>
        <v>0.27777777777777773</v>
      </c>
      <c r="Q154" s="98">
        <f t="shared" si="160"/>
        <v>0.28124999999999994</v>
      </c>
      <c r="R154" s="98">
        <f t="shared" si="160"/>
        <v>0.29166666666666657</v>
      </c>
      <c r="S154" s="98">
        <f t="shared" ref="S154" si="169">S153+(IF(S$130="A",$C154,$D154))/1440</f>
        <v>0.29513888888888884</v>
      </c>
      <c r="T154" s="98">
        <f t="shared" si="160"/>
        <v>0.31249999999999994</v>
      </c>
      <c r="U154" s="98">
        <f t="shared" si="160"/>
        <v>0.33333333333333326</v>
      </c>
      <c r="V154" s="98">
        <f t="shared" si="160"/>
        <v>0.37499999999999994</v>
      </c>
      <c r="W154" s="98">
        <f t="shared" si="160"/>
        <v>0.41666666666666663</v>
      </c>
      <c r="X154" s="98">
        <f t="shared" si="160"/>
        <v>0.45833333333333326</v>
      </c>
      <c r="Y154" s="98">
        <f t="shared" ref="Y154:Z154" si="170">Y153+(IF(Y$130="A",$C154,$D154))/1440</f>
        <v>0.49999999999999994</v>
      </c>
      <c r="Z154" s="166">
        <f t="shared" si="170"/>
        <v>0.54166666666666663</v>
      </c>
    </row>
    <row r="155" spans="2:26" s="1" customFormat="1" x14ac:dyDescent="0.35">
      <c r="B155" s="125" t="s">
        <v>27</v>
      </c>
      <c r="C155" s="123">
        <v>2</v>
      </c>
      <c r="D155" s="238">
        <v>2</v>
      </c>
      <c r="E155" s="97">
        <f t="shared" si="160"/>
        <v>0.19583333333333328</v>
      </c>
      <c r="F155" s="98">
        <f t="shared" si="160"/>
        <v>0.20972222222222212</v>
      </c>
      <c r="G155" s="98">
        <f t="shared" si="160"/>
        <v>0.22013888888888886</v>
      </c>
      <c r="H155" s="98">
        <f t="shared" si="151"/>
        <v>0.22361111111111107</v>
      </c>
      <c r="I155" s="98">
        <f t="shared" si="160"/>
        <v>0.23055555555555549</v>
      </c>
      <c r="J155" s="98">
        <f t="shared" si="145"/>
        <v>0.23749999999999993</v>
      </c>
      <c r="K155" s="98">
        <f t="shared" si="160"/>
        <v>0.24097222222222217</v>
      </c>
      <c r="L155" s="98">
        <f t="shared" si="160"/>
        <v>0.25138888888888883</v>
      </c>
      <c r="M155" s="98">
        <f t="shared" si="160"/>
        <v>0.26180555555555551</v>
      </c>
      <c r="N155" s="98">
        <f t="shared" si="161"/>
        <v>0.26527777777777772</v>
      </c>
      <c r="O155" s="98">
        <f t="shared" si="160"/>
        <v>0.27222222222222214</v>
      </c>
      <c r="P155" s="98">
        <f t="shared" si="162"/>
        <v>0.27916666666666662</v>
      </c>
      <c r="Q155" s="98">
        <f t="shared" si="160"/>
        <v>0.28263888888888883</v>
      </c>
      <c r="R155" s="98">
        <f t="shared" si="160"/>
        <v>0.29305555555555546</v>
      </c>
      <c r="S155" s="98">
        <f t="shared" ref="S155" si="171">S154+(IF(S$130="A",$C155,$D155))/1440</f>
        <v>0.29652777777777772</v>
      </c>
      <c r="T155" s="98">
        <f t="shared" si="160"/>
        <v>0.31388888888888883</v>
      </c>
      <c r="U155" s="98">
        <f t="shared" si="160"/>
        <v>0.33472222222222214</v>
      </c>
      <c r="V155" s="98">
        <f t="shared" si="160"/>
        <v>0.37638888888888883</v>
      </c>
      <c r="W155" s="98">
        <f t="shared" si="160"/>
        <v>0.41805555555555551</v>
      </c>
      <c r="X155" s="98">
        <f t="shared" si="160"/>
        <v>0.45972222222222214</v>
      </c>
      <c r="Y155" s="98">
        <f t="shared" ref="Y155:Z155" si="172">Y154+(IF(Y$130="A",$C155,$D155))/1440</f>
        <v>0.50138888888888888</v>
      </c>
      <c r="Z155" s="166">
        <f t="shared" si="172"/>
        <v>0.54305555555555551</v>
      </c>
    </row>
    <row r="156" spans="2:26" s="1" customFormat="1" x14ac:dyDescent="0.35">
      <c r="B156" s="125" t="s">
        <v>26</v>
      </c>
      <c r="C156" s="123">
        <v>2</v>
      </c>
      <c r="D156" s="238">
        <v>2</v>
      </c>
      <c r="E156" s="97">
        <f t="shared" si="160"/>
        <v>0.19722222222222216</v>
      </c>
      <c r="F156" s="98">
        <f t="shared" si="160"/>
        <v>0.211111111111111</v>
      </c>
      <c r="G156" s="98">
        <f t="shared" si="160"/>
        <v>0.22152777777777774</v>
      </c>
      <c r="H156" s="98">
        <f t="shared" si="151"/>
        <v>0.22499999999999995</v>
      </c>
      <c r="I156" s="98">
        <f t="shared" si="160"/>
        <v>0.23194444444444437</v>
      </c>
      <c r="J156" s="98">
        <f t="shared" si="145"/>
        <v>0.23888888888888882</v>
      </c>
      <c r="K156" s="98">
        <f t="shared" si="160"/>
        <v>0.24236111111111105</v>
      </c>
      <c r="L156" s="98">
        <f t="shared" si="160"/>
        <v>0.25277777777777771</v>
      </c>
      <c r="M156" s="98">
        <f t="shared" si="160"/>
        <v>0.2631944444444444</v>
      </c>
      <c r="N156" s="98">
        <f t="shared" si="161"/>
        <v>0.26666666666666661</v>
      </c>
      <c r="O156" s="98">
        <f t="shared" si="160"/>
        <v>0.27361111111111103</v>
      </c>
      <c r="P156" s="98">
        <f t="shared" si="162"/>
        <v>0.2805555555555555</v>
      </c>
      <c r="Q156" s="98">
        <f t="shared" si="160"/>
        <v>0.28402777777777771</v>
      </c>
      <c r="R156" s="98">
        <f t="shared" si="160"/>
        <v>0.29444444444444434</v>
      </c>
      <c r="S156" s="98">
        <f t="shared" ref="S156" si="173">S155+(IF(S$130="A",$C156,$D156))/1440</f>
        <v>0.29791666666666661</v>
      </c>
      <c r="T156" s="98">
        <f t="shared" si="160"/>
        <v>0.31527777777777771</v>
      </c>
      <c r="U156" s="98">
        <f t="shared" si="160"/>
        <v>0.33611111111111103</v>
      </c>
      <c r="V156" s="98">
        <f t="shared" si="160"/>
        <v>0.37777777777777771</v>
      </c>
      <c r="W156" s="98">
        <f t="shared" si="160"/>
        <v>0.4194444444444444</v>
      </c>
      <c r="X156" s="98">
        <f t="shared" si="160"/>
        <v>0.46111111111111103</v>
      </c>
      <c r="Y156" s="98">
        <f t="shared" ref="Y156:Z156" si="174">Y155+(IF(Y$130="A",$C156,$D156))/1440</f>
        <v>0.50277777777777777</v>
      </c>
      <c r="Z156" s="166">
        <f t="shared" si="174"/>
        <v>0.5444444444444444</v>
      </c>
    </row>
    <row r="157" spans="2:26" s="1" customFormat="1" x14ac:dyDescent="0.35">
      <c r="B157" s="125" t="s">
        <v>24</v>
      </c>
      <c r="C157" s="123">
        <v>11</v>
      </c>
      <c r="D157" s="238">
        <v>11</v>
      </c>
      <c r="E157" s="97">
        <f t="shared" si="160"/>
        <v>0.20486111111111105</v>
      </c>
      <c r="F157" s="98">
        <f t="shared" si="160"/>
        <v>0.21874999999999989</v>
      </c>
      <c r="G157" s="98">
        <f t="shared" si="160"/>
        <v>0.22916666666666663</v>
      </c>
      <c r="H157" s="98">
        <f t="shared" si="151"/>
        <v>0.23263888888888884</v>
      </c>
      <c r="I157" s="98">
        <f t="shared" si="160"/>
        <v>0.23958333333333326</v>
      </c>
      <c r="J157" s="98">
        <f t="shared" si="145"/>
        <v>0.24652777777777771</v>
      </c>
      <c r="K157" s="98">
        <f t="shared" si="160"/>
        <v>0.24999999999999994</v>
      </c>
      <c r="L157" s="98">
        <f t="shared" si="160"/>
        <v>0.26041666666666657</v>
      </c>
      <c r="M157" s="98">
        <f t="shared" si="160"/>
        <v>0.27083333333333326</v>
      </c>
      <c r="N157" s="98">
        <f t="shared" si="161"/>
        <v>0.27430555555555547</v>
      </c>
      <c r="O157" s="98">
        <f t="shared" si="160"/>
        <v>0.28124999999999989</v>
      </c>
      <c r="P157" s="98">
        <f t="shared" si="162"/>
        <v>0.28819444444444436</v>
      </c>
      <c r="Q157" s="98">
        <f t="shared" si="160"/>
        <v>0.29166666666666657</v>
      </c>
      <c r="R157" s="98">
        <f t="shared" si="160"/>
        <v>0.3020833333333332</v>
      </c>
      <c r="S157" s="98">
        <f t="shared" ref="S157" si="175">S156+(IF(S$130="A",$C157,$D157))/1440</f>
        <v>0.30555555555555547</v>
      </c>
      <c r="T157" s="98">
        <f t="shared" si="160"/>
        <v>0.32291666666666657</v>
      </c>
      <c r="U157" s="98">
        <f t="shared" si="160"/>
        <v>0.34374999999999989</v>
      </c>
      <c r="V157" s="98">
        <f t="shared" si="160"/>
        <v>0.38541666666666657</v>
      </c>
      <c r="W157" s="98">
        <f t="shared" si="160"/>
        <v>0.42708333333333326</v>
      </c>
      <c r="X157" s="98">
        <f t="shared" si="160"/>
        <v>0.46874999999999989</v>
      </c>
      <c r="Y157" s="98">
        <f t="shared" ref="Y157:Z157" si="176">Y156+(IF(Y$130="A",$C157,$D157))/1440</f>
        <v>0.51041666666666663</v>
      </c>
      <c r="Z157" s="166">
        <f t="shared" si="176"/>
        <v>0.55208333333333326</v>
      </c>
    </row>
    <row r="158" spans="2:26" s="1" customFormat="1" ht="13.5" thickBot="1" x14ac:dyDescent="0.4">
      <c r="B158" s="246" t="s">
        <v>23</v>
      </c>
      <c r="C158" s="252">
        <v>5</v>
      </c>
      <c r="D158" s="253">
        <v>5</v>
      </c>
      <c r="E158" s="226">
        <f t="shared" si="160"/>
        <v>0.20833333333333326</v>
      </c>
      <c r="F158" s="227">
        <f t="shared" si="160"/>
        <v>0.2222222222222221</v>
      </c>
      <c r="G158" s="227">
        <f t="shared" si="160"/>
        <v>0.23263888888888884</v>
      </c>
      <c r="H158" s="227">
        <f t="shared" si="151"/>
        <v>0.23611111111111105</v>
      </c>
      <c r="I158" s="227">
        <f t="shared" si="160"/>
        <v>0.24305555555555547</v>
      </c>
      <c r="J158" s="227">
        <f t="shared" si="145"/>
        <v>0.24999999999999992</v>
      </c>
      <c r="K158" s="227">
        <f t="shared" si="160"/>
        <v>0.25347222222222215</v>
      </c>
      <c r="L158" s="227">
        <f t="shared" si="160"/>
        <v>0.26388888888888878</v>
      </c>
      <c r="M158" s="227">
        <f t="shared" si="160"/>
        <v>0.27430555555555547</v>
      </c>
      <c r="N158" s="227">
        <f t="shared" si="161"/>
        <v>0.27777777777777768</v>
      </c>
      <c r="O158" s="227">
        <f t="shared" si="160"/>
        <v>0.2847222222222221</v>
      </c>
      <c r="P158" s="227">
        <f t="shared" si="162"/>
        <v>0.29166666666666657</v>
      </c>
      <c r="Q158" s="227">
        <f t="shared" si="160"/>
        <v>0.29513888888888878</v>
      </c>
      <c r="R158" s="227">
        <f t="shared" si="160"/>
        <v>0.30555555555555541</v>
      </c>
      <c r="S158" s="227">
        <f t="shared" ref="S158" si="177">S157+(IF(S$130="A",$C158,$D158))/1440</f>
        <v>0.30902777777777768</v>
      </c>
      <c r="T158" s="227">
        <f t="shared" si="160"/>
        <v>0.32638888888888878</v>
      </c>
      <c r="U158" s="227">
        <f t="shared" si="160"/>
        <v>0.3472222222222221</v>
      </c>
      <c r="V158" s="227">
        <f t="shared" si="160"/>
        <v>0.38888888888888878</v>
      </c>
      <c r="W158" s="227">
        <f t="shared" si="160"/>
        <v>0.43055555555555547</v>
      </c>
      <c r="X158" s="227">
        <f t="shared" si="160"/>
        <v>0.4722222222222221</v>
      </c>
      <c r="Y158" s="227">
        <f t="shared" ref="Y158:Z158" si="178">Y157+(IF(Y$130="A",$C158,$D158))/1440</f>
        <v>0.51388888888888884</v>
      </c>
      <c r="Z158" s="254">
        <f t="shared" si="178"/>
        <v>0.55555555555555547</v>
      </c>
    </row>
    <row r="159" spans="2:26" ht="13" thickBot="1" x14ac:dyDescent="0.3"/>
    <row r="160" spans="2:26" x14ac:dyDescent="0.25">
      <c r="B160" s="24" t="s">
        <v>19</v>
      </c>
      <c r="C160" s="25"/>
      <c r="D160" s="26"/>
      <c r="E160" s="27">
        <v>26</v>
      </c>
      <c r="F160" s="27">
        <v>37</v>
      </c>
      <c r="G160" s="27">
        <v>26</v>
      </c>
      <c r="H160" s="27">
        <v>26</v>
      </c>
      <c r="I160" s="27">
        <v>30</v>
      </c>
      <c r="J160" s="27">
        <v>26</v>
      </c>
      <c r="K160" s="27">
        <v>26</v>
      </c>
      <c r="L160" s="27">
        <v>30</v>
      </c>
      <c r="M160" s="27">
        <v>26</v>
      </c>
      <c r="N160" s="27">
        <v>26</v>
      </c>
      <c r="O160" s="27">
        <v>30</v>
      </c>
      <c r="P160" s="27">
        <v>26</v>
      </c>
      <c r="Q160" s="27">
        <v>26</v>
      </c>
      <c r="R160" s="27">
        <v>30</v>
      </c>
      <c r="S160" s="27">
        <v>26</v>
      </c>
      <c r="T160" s="27">
        <v>26</v>
      </c>
      <c r="U160" s="27">
        <v>30</v>
      </c>
      <c r="V160" s="27">
        <v>30</v>
      </c>
      <c r="W160" s="27">
        <v>26</v>
      </c>
      <c r="X160" s="27">
        <v>37</v>
      </c>
      <c r="Y160" s="74">
        <v>26</v>
      </c>
      <c r="Z160" s="28">
        <v>30</v>
      </c>
    </row>
    <row r="161" spans="2:26" x14ac:dyDescent="0.25">
      <c r="B161" s="29" t="s">
        <v>20</v>
      </c>
      <c r="C161" s="30"/>
      <c r="D161" s="31"/>
      <c r="E161" s="32">
        <v>250</v>
      </c>
      <c r="F161" s="32">
        <v>250</v>
      </c>
      <c r="G161" s="32">
        <v>187</v>
      </c>
      <c r="H161" s="32">
        <v>63</v>
      </c>
      <c r="I161" s="32">
        <v>187</v>
      </c>
      <c r="J161" s="32">
        <v>63</v>
      </c>
      <c r="K161" s="32">
        <v>187</v>
      </c>
      <c r="L161" s="32">
        <v>250</v>
      </c>
      <c r="M161" s="32">
        <v>187</v>
      </c>
      <c r="N161" s="32">
        <v>63</v>
      </c>
      <c r="O161" s="32">
        <v>187</v>
      </c>
      <c r="P161" s="32">
        <v>63</v>
      </c>
      <c r="Q161" s="32">
        <v>187</v>
      </c>
      <c r="R161" s="32">
        <v>250</v>
      </c>
      <c r="S161" s="32">
        <v>187</v>
      </c>
      <c r="T161" s="32">
        <v>250</v>
      </c>
      <c r="U161" s="32">
        <v>250</v>
      </c>
      <c r="V161" s="32">
        <v>250</v>
      </c>
      <c r="W161" s="32">
        <v>250</v>
      </c>
      <c r="X161" s="32">
        <v>250</v>
      </c>
      <c r="Y161" s="32">
        <v>250</v>
      </c>
      <c r="Z161" s="33">
        <v>250</v>
      </c>
    </row>
    <row r="162" spans="2:26" ht="13" thickBot="1" x14ac:dyDescent="0.3">
      <c r="B162" s="34" t="s">
        <v>21</v>
      </c>
      <c r="C162" s="35"/>
      <c r="D162" s="36"/>
      <c r="E162" s="37">
        <f>E160*E161</f>
        <v>6500</v>
      </c>
      <c r="F162" s="37">
        <f t="shared" ref="F162:X162" si="179">F160*F161</f>
        <v>9250</v>
      </c>
      <c r="G162" s="37">
        <f t="shared" si="179"/>
        <v>4862</v>
      </c>
      <c r="H162" s="37">
        <f t="shared" ref="H162:Q162" si="180">H160*H161</f>
        <v>1638</v>
      </c>
      <c r="I162" s="37">
        <f t="shared" si="180"/>
        <v>5610</v>
      </c>
      <c r="J162" s="37">
        <f t="shared" si="180"/>
        <v>1638</v>
      </c>
      <c r="K162" s="37">
        <f t="shared" si="180"/>
        <v>4862</v>
      </c>
      <c r="L162" s="37">
        <f t="shared" si="180"/>
        <v>7500</v>
      </c>
      <c r="M162" s="37">
        <f t="shared" si="180"/>
        <v>4862</v>
      </c>
      <c r="N162" s="37">
        <f t="shared" si="180"/>
        <v>1638</v>
      </c>
      <c r="O162" s="37">
        <f t="shared" si="180"/>
        <v>5610</v>
      </c>
      <c r="P162" s="37">
        <f t="shared" si="180"/>
        <v>1638</v>
      </c>
      <c r="Q162" s="37">
        <f t="shared" si="180"/>
        <v>4862</v>
      </c>
      <c r="R162" s="37">
        <f t="shared" si="179"/>
        <v>7500</v>
      </c>
      <c r="S162" s="37">
        <f t="shared" ref="S162" si="181">S160*S161</f>
        <v>4862</v>
      </c>
      <c r="T162" s="37">
        <f t="shared" si="179"/>
        <v>6500</v>
      </c>
      <c r="U162" s="37">
        <f t="shared" si="179"/>
        <v>7500</v>
      </c>
      <c r="V162" s="37">
        <f t="shared" si="179"/>
        <v>7500</v>
      </c>
      <c r="W162" s="37">
        <f t="shared" si="179"/>
        <v>6500</v>
      </c>
      <c r="X162" s="37">
        <f t="shared" si="179"/>
        <v>9250</v>
      </c>
      <c r="Y162" s="37">
        <f t="shared" ref="Y162:Z162" si="182">Y160*Y161</f>
        <v>6500</v>
      </c>
      <c r="Z162" s="38">
        <f t="shared" si="182"/>
        <v>7500</v>
      </c>
    </row>
    <row r="163" spans="2:26" x14ac:dyDescent="0.25"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2:26" ht="13" thickBot="1" x14ac:dyDescent="0.3"/>
    <row r="165" spans="2:26" s="1" customFormat="1" ht="12.75" customHeight="1" x14ac:dyDescent="0.35">
      <c r="B165" s="284" t="s">
        <v>15</v>
      </c>
      <c r="C165" s="294" t="s">
        <v>3</v>
      </c>
      <c r="D165" s="295"/>
      <c r="E165" s="3" t="s">
        <v>0</v>
      </c>
      <c r="F165" s="156" t="s">
        <v>0</v>
      </c>
      <c r="G165" s="4" t="s">
        <v>2</v>
      </c>
      <c r="H165" s="4" t="s">
        <v>1</v>
      </c>
      <c r="I165" s="4" t="s">
        <v>0</v>
      </c>
      <c r="J165" s="4" t="s">
        <v>0</v>
      </c>
      <c r="K165" s="4" t="s">
        <v>0</v>
      </c>
      <c r="L165" s="4" t="s">
        <v>2</v>
      </c>
      <c r="M165" s="4" t="s">
        <v>0</v>
      </c>
      <c r="N165" s="4" t="s">
        <v>0</v>
      </c>
      <c r="O165" s="4" t="s">
        <v>0</v>
      </c>
      <c r="P165" s="4" t="s">
        <v>0</v>
      </c>
      <c r="Q165" s="4" t="s">
        <v>0</v>
      </c>
      <c r="R165" s="4" t="s">
        <v>0</v>
      </c>
      <c r="S165" s="4" t="s">
        <v>0</v>
      </c>
      <c r="T165" s="4" t="s">
        <v>0</v>
      </c>
      <c r="U165" s="4" t="s">
        <v>0</v>
      </c>
      <c r="V165" s="4" t="s">
        <v>0</v>
      </c>
      <c r="W165" s="4" t="s">
        <v>0</v>
      </c>
      <c r="X165" s="4" t="s">
        <v>0</v>
      </c>
      <c r="Y165" s="4" t="s">
        <v>0</v>
      </c>
      <c r="Z165" s="5"/>
    </row>
    <row r="166" spans="2:26" s="1" customFormat="1" ht="12.75" customHeight="1" x14ac:dyDescent="0.35">
      <c r="B166" s="285"/>
      <c r="C166" s="296" t="s">
        <v>119</v>
      </c>
      <c r="D166" s="297"/>
      <c r="E166" s="128">
        <v>46</v>
      </c>
      <c r="F166" s="175">
        <v>48</v>
      </c>
      <c r="G166" s="188">
        <v>150</v>
      </c>
      <c r="H166" s="188">
        <v>252</v>
      </c>
      <c r="I166" s="188">
        <v>54</v>
      </c>
      <c r="J166" s="188">
        <v>56</v>
      </c>
      <c r="K166" s="188">
        <v>58</v>
      </c>
      <c r="L166" s="188">
        <v>160</v>
      </c>
      <c r="M166" s="188">
        <v>62</v>
      </c>
      <c r="N166" s="188">
        <v>64</v>
      </c>
      <c r="O166" s="188">
        <v>66</v>
      </c>
      <c r="P166" s="188">
        <v>68</v>
      </c>
      <c r="Q166" s="188">
        <v>70</v>
      </c>
      <c r="R166" s="188">
        <v>72</v>
      </c>
      <c r="S166" s="188">
        <v>74</v>
      </c>
      <c r="T166" s="188">
        <v>76</v>
      </c>
      <c r="U166" s="188">
        <v>78</v>
      </c>
      <c r="V166" s="188">
        <v>80</v>
      </c>
      <c r="W166" s="188">
        <v>82</v>
      </c>
      <c r="X166" s="188">
        <v>84</v>
      </c>
      <c r="Y166" s="188">
        <v>86</v>
      </c>
      <c r="Z166" s="169"/>
    </row>
    <row r="167" spans="2:26" s="1" customFormat="1" ht="12.75" customHeight="1" x14ac:dyDescent="0.35">
      <c r="B167" s="285"/>
      <c r="C167" s="292" t="s">
        <v>16</v>
      </c>
      <c r="D167" s="293"/>
      <c r="E167" s="182">
        <v>1861</v>
      </c>
      <c r="F167" s="176">
        <v>1811</v>
      </c>
      <c r="G167" s="186">
        <v>1851</v>
      </c>
      <c r="H167" s="186" t="s">
        <v>120</v>
      </c>
      <c r="I167" s="186">
        <v>1871</v>
      </c>
      <c r="J167" s="186">
        <v>1821</v>
      </c>
      <c r="K167" s="186">
        <v>1881</v>
      </c>
      <c r="L167" s="186">
        <v>1831</v>
      </c>
      <c r="M167" s="186">
        <v>1861</v>
      </c>
      <c r="N167" s="186">
        <v>1811</v>
      </c>
      <c r="O167" s="186">
        <v>1851</v>
      </c>
      <c r="P167" s="186">
        <v>1871</v>
      </c>
      <c r="Q167" s="186">
        <v>1821</v>
      </c>
      <c r="R167" s="186">
        <v>1881</v>
      </c>
      <c r="S167" s="186">
        <v>1861</v>
      </c>
      <c r="T167" s="186">
        <v>1851</v>
      </c>
      <c r="U167" s="186">
        <v>1871</v>
      </c>
      <c r="V167" s="186">
        <v>1811</v>
      </c>
      <c r="W167" s="186">
        <v>1881</v>
      </c>
      <c r="X167" s="186">
        <v>1851</v>
      </c>
      <c r="Y167" s="186">
        <v>1861</v>
      </c>
      <c r="Z167" s="8"/>
    </row>
    <row r="168" spans="2:26" s="1" customFormat="1" x14ac:dyDescent="0.35">
      <c r="B168" s="285"/>
      <c r="C168" s="292"/>
      <c r="D168" s="293"/>
      <c r="E168" s="135">
        <v>1864</v>
      </c>
      <c r="F168" s="178">
        <v>1814</v>
      </c>
      <c r="G168" s="187" t="s">
        <v>120</v>
      </c>
      <c r="H168" s="187">
        <v>1854</v>
      </c>
      <c r="I168" s="187">
        <v>1874</v>
      </c>
      <c r="J168" s="187">
        <v>1824</v>
      </c>
      <c r="K168" s="187">
        <v>1884</v>
      </c>
      <c r="L168" s="187" t="s">
        <v>120</v>
      </c>
      <c r="M168" s="187">
        <v>1864</v>
      </c>
      <c r="N168" s="187">
        <v>1814</v>
      </c>
      <c r="O168" s="187">
        <v>1854</v>
      </c>
      <c r="P168" s="187">
        <v>1874</v>
      </c>
      <c r="Q168" s="187">
        <v>1824</v>
      </c>
      <c r="R168" s="187">
        <v>1884</v>
      </c>
      <c r="S168" s="187">
        <v>1864</v>
      </c>
      <c r="T168" s="187">
        <v>1854</v>
      </c>
      <c r="U168" s="187">
        <v>1874</v>
      </c>
      <c r="V168" s="187">
        <v>1814</v>
      </c>
      <c r="W168" s="187">
        <v>1884</v>
      </c>
      <c r="X168" s="187">
        <v>1854</v>
      </c>
      <c r="Y168" s="187">
        <v>1864</v>
      </c>
      <c r="Z168" s="11"/>
    </row>
    <row r="169" spans="2:26" s="1" customFormat="1" ht="13.5" thickBot="1" x14ac:dyDescent="0.4">
      <c r="B169" s="286"/>
      <c r="C169" s="12" t="s">
        <v>17</v>
      </c>
      <c r="D169" s="13" t="s">
        <v>17</v>
      </c>
      <c r="E169" s="14" t="s">
        <v>18</v>
      </c>
      <c r="F169" s="159" t="s">
        <v>18</v>
      </c>
      <c r="G169" s="15" t="s">
        <v>18</v>
      </c>
      <c r="H169" s="15" t="s">
        <v>18</v>
      </c>
      <c r="I169" s="15" t="s">
        <v>18</v>
      </c>
      <c r="J169" s="15" t="s">
        <v>25</v>
      </c>
      <c r="K169" s="15" t="s">
        <v>18</v>
      </c>
      <c r="L169" s="15" t="s">
        <v>18</v>
      </c>
      <c r="M169" s="15" t="s">
        <v>18</v>
      </c>
      <c r="N169" s="15" t="s">
        <v>18</v>
      </c>
      <c r="O169" s="15" t="s">
        <v>18</v>
      </c>
      <c r="P169" s="15" t="s">
        <v>18</v>
      </c>
      <c r="Q169" s="15" t="s">
        <v>18</v>
      </c>
      <c r="R169" s="15" t="s">
        <v>18</v>
      </c>
      <c r="S169" s="15" t="s">
        <v>18</v>
      </c>
      <c r="T169" s="15" t="s">
        <v>18</v>
      </c>
      <c r="U169" s="15" t="s">
        <v>18</v>
      </c>
      <c r="V169" s="15" t="s">
        <v>25</v>
      </c>
      <c r="W169" s="15" t="s">
        <v>18</v>
      </c>
      <c r="X169" s="15" t="s">
        <v>18</v>
      </c>
      <c r="Y169" s="15" t="s">
        <v>18</v>
      </c>
      <c r="Z169" s="16"/>
    </row>
    <row r="170" spans="2:26" s="1" customFormat="1" ht="13" x14ac:dyDescent="0.35">
      <c r="B170" s="109" t="s">
        <v>48</v>
      </c>
      <c r="C170" s="117"/>
      <c r="D170" s="118"/>
      <c r="E170" s="110"/>
      <c r="F170" s="160"/>
      <c r="G170" s="111"/>
      <c r="H170" s="111"/>
      <c r="I170" s="111"/>
      <c r="J170" s="111">
        <v>0.59583333333333333</v>
      </c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>
        <v>0.76250000000000007</v>
      </c>
      <c r="W170" s="111"/>
      <c r="X170" s="111"/>
      <c r="Y170" s="111"/>
      <c r="Z170" s="119"/>
    </row>
    <row r="171" spans="2:26" s="1" customFormat="1" x14ac:dyDescent="0.35">
      <c r="B171" s="17" t="s">
        <v>47</v>
      </c>
      <c r="C171" s="18"/>
      <c r="D171" s="19">
        <v>1</v>
      </c>
      <c r="E171" s="20"/>
      <c r="F171" s="161"/>
      <c r="G171" s="21"/>
      <c r="H171" s="21"/>
      <c r="I171" s="21"/>
      <c r="J171" s="21">
        <f t="shared" ref="H171:Q183" si="183">J170+(IF(J$170="A",$C171,$D171))/1440</f>
        <v>0.59652777777777777</v>
      </c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>
        <f t="shared" ref="V171:V182" si="184">V170+(IF(V$170="A",$C171,$D171))/1440</f>
        <v>0.76319444444444451</v>
      </c>
      <c r="W171" s="21"/>
      <c r="X171" s="21"/>
      <c r="Y171" s="21"/>
      <c r="Z171" s="22"/>
    </row>
    <row r="172" spans="2:26" s="1" customFormat="1" x14ac:dyDescent="0.35">
      <c r="B172" s="17" t="s">
        <v>51</v>
      </c>
      <c r="C172" s="18"/>
      <c r="D172" s="19">
        <v>1</v>
      </c>
      <c r="E172" s="20"/>
      <c r="F172" s="161"/>
      <c r="G172" s="21"/>
      <c r="H172" s="21"/>
      <c r="I172" s="21"/>
      <c r="J172" s="21">
        <f t="shared" si="183"/>
        <v>0.59722222222222221</v>
      </c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>
        <f t="shared" si="184"/>
        <v>0.76388888888888895</v>
      </c>
      <c r="W172" s="21"/>
      <c r="X172" s="21"/>
      <c r="Y172" s="21"/>
      <c r="Z172" s="22"/>
    </row>
    <row r="173" spans="2:26" s="1" customFormat="1" x14ac:dyDescent="0.35">
      <c r="B173" s="17" t="s">
        <v>50</v>
      </c>
      <c r="C173" s="18"/>
      <c r="D173" s="19">
        <v>2</v>
      </c>
      <c r="E173" s="20"/>
      <c r="F173" s="161"/>
      <c r="G173" s="21"/>
      <c r="H173" s="21"/>
      <c r="I173" s="21"/>
      <c r="J173" s="21">
        <f t="shared" si="183"/>
        <v>0.59861111111111109</v>
      </c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>
        <f t="shared" si="184"/>
        <v>0.76527777777777783</v>
      </c>
      <c r="W173" s="21"/>
      <c r="X173" s="21"/>
      <c r="Y173" s="21"/>
      <c r="Z173" s="22"/>
    </row>
    <row r="174" spans="2:26" s="1" customFormat="1" x14ac:dyDescent="0.35">
      <c r="B174" s="17" t="s">
        <v>49</v>
      </c>
      <c r="C174" s="18"/>
      <c r="D174" s="19">
        <v>1</v>
      </c>
      <c r="E174" s="20"/>
      <c r="F174" s="161"/>
      <c r="G174" s="21"/>
      <c r="H174" s="21"/>
      <c r="I174" s="21"/>
      <c r="J174" s="21">
        <f t="shared" si="183"/>
        <v>0.59930555555555554</v>
      </c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>
        <f t="shared" si="184"/>
        <v>0.76597222222222228</v>
      </c>
      <c r="W174" s="21"/>
      <c r="X174" s="21"/>
      <c r="Y174" s="21"/>
      <c r="Z174" s="22"/>
    </row>
    <row r="175" spans="2:26" s="1" customFormat="1" x14ac:dyDescent="0.35">
      <c r="B175" s="17" t="s">
        <v>46</v>
      </c>
      <c r="C175" s="18"/>
      <c r="D175" s="19">
        <v>5</v>
      </c>
      <c r="E175" s="20"/>
      <c r="F175" s="161"/>
      <c r="G175" s="21">
        <v>0.58194444444444449</v>
      </c>
      <c r="H175" s="21"/>
      <c r="I175" s="21"/>
      <c r="J175" s="21">
        <f t="shared" si="183"/>
        <v>0.60277777777777775</v>
      </c>
      <c r="K175" s="21"/>
      <c r="L175" s="21">
        <v>0.62361111111111112</v>
      </c>
      <c r="M175" s="21"/>
      <c r="N175" s="21">
        <v>0.64444444444444449</v>
      </c>
      <c r="O175" s="21"/>
      <c r="P175" s="21"/>
      <c r="Q175" s="21">
        <v>0.68611111111111101</v>
      </c>
      <c r="R175" s="21"/>
      <c r="S175" s="21"/>
      <c r="T175" s="21"/>
      <c r="U175" s="21"/>
      <c r="V175" s="21">
        <f t="shared" si="184"/>
        <v>0.76944444444444449</v>
      </c>
      <c r="W175" s="21"/>
      <c r="X175" s="21">
        <v>0.85277777777777775</v>
      </c>
      <c r="Y175" s="21">
        <v>0.89444444444444438</v>
      </c>
      <c r="Z175" s="22"/>
    </row>
    <row r="176" spans="2:26" s="1" customFormat="1" x14ac:dyDescent="0.35">
      <c r="B176" s="17" t="s">
        <v>45</v>
      </c>
      <c r="C176" s="18">
        <v>2</v>
      </c>
      <c r="D176" s="19">
        <v>2</v>
      </c>
      <c r="E176" s="20"/>
      <c r="F176" s="161"/>
      <c r="G176" s="21">
        <f t="shared" ref="G176:G197" si="185">G175+(IF(G$170="A",$C176,$D176))/1440</f>
        <v>0.58333333333333337</v>
      </c>
      <c r="H176" s="21"/>
      <c r="I176" s="21"/>
      <c r="J176" s="21">
        <f t="shared" si="183"/>
        <v>0.60416666666666663</v>
      </c>
      <c r="K176" s="21"/>
      <c r="L176" s="21">
        <f t="shared" ref="L176:L182" si="186">L175+(IF(L$170="A",$C176,$D176))/1440</f>
        <v>0.625</v>
      </c>
      <c r="M176" s="21"/>
      <c r="N176" s="21">
        <f t="shared" si="183"/>
        <v>0.64583333333333337</v>
      </c>
      <c r="O176" s="21"/>
      <c r="P176" s="21"/>
      <c r="Q176" s="21">
        <f t="shared" si="183"/>
        <v>0.68749999999999989</v>
      </c>
      <c r="R176" s="21"/>
      <c r="S176" s="21"/>
      <c r="T176" s="21"/>
      <c r="U176" s="21"/>
      <c r="V176" s="21">
        <f t="shared" si="184"/>
        <v>0.77083333333333337</v>
      </c>
      <c r="W176" s="21"/>
      <c r="X176" s="21">
        <f t="shared" ref="X176:Y182" si="187">X175+(IF(X$170="A",$C176,$D176))/1440</f>
        <v>0.85416666666666663</v>
      </c>
      <c r="Y176" s="21">
        <f t="shared" si="187"/>
        <v>0.89583333333333326</v>
      </c>
      <c r="Z176" s="22"/>
    </row>
    <row r="177" spans="2:26" s="1" customFormat="1" x14ac:dyDescent="0.35">
      <c r="B177" s="17" t="s">
        <v>44</v>
      </c>
      <c r="C177" s="18">
        <v>2</v>
      </c>
      <c r="D177" s="19">
        <v>2</v>
      </c>
      <c r="E177" s="20"/>
      <c r="F177" s="161"/>
      <c r="G177" s="21">
        <f t="shared" si="185"/>
        <v>0.58472222222222225</v>
      </c>
      <c r="H177" s="21"/>
      <c r="I177" s="21"/>
      <c r="J177" s="21">
        <f t="shared" si="183"/>
        <v>0.60555555555555551</v>
      </c>
      <c r="K177" s="21"/>
      <c r="L177" s="21">
        <f t="shared" si="186"/>
        <v>0.62638888888888888</v>
      </c>
      <c r="M177" s="21"/>
      <c r="N177" s="21">
        <f t="shared" si="183"/>
        <v>0.64722222222222225</v>
      </c>
      <c r="O177" s="21"/>
      <c r="P177" s="21"/>
      <c r="Q177" s="21">
        <f t="shared" si="183"/>
        <v>0.68888888888888877</v>
      </c>
      <c r="R177" s="21"/>
      <c r="S177" s="21"/>
      <c r="T177" s="21"/>
      <c r="U177" s="21"/>
      <c r="V177" s="21">
        <f t="shared" si="184"/>
        <v>0.77222222222222225</v>
      </c>
      <c r="W177" s="21"/>
      <c r="X177" s="21">
        <f t="shared" si="187"/>
        <v>0.85555555555555551</v>
      </c>
      <c r="Y177" s="21">
        <f t="shared" si="187"/>
        <v>0.89722222222222214</v>
      </c>
      <c r="Z177" s="22"/>
    </row>
    <row r="178" spans="2:26" s="1" customFormat="1" x14ac:dyDescent="0.35">
      <c r="B178" s="17" t="s">
        <v>43</v>
      </c>
      <c r="C178" s="18">
        <v>0</v>
      </c>
      <c r="D178" s="19">
        <v>0</v>
      </c>
      <c r="E178" s="20"/>
      <c r="F178" s="161"/>
      <c r="G178" s="21">
        <f t="shared" si="185"/>
        <v>0.58472222222222225</v>
      </c>
      <c r="H178" s="21"/>
      <c r="I178" s="21"/>
      <c r="J178" s="21">
        <f t="shared" si="183"/>
        <v>0.60555555555555551</v>
      </c>
      <c r="K178" s="21"/>
      <c r="L178" s="21">
        <f t="shared" si="186"/>
        <v>0.62638888888888888</v>
      </c>
      <c r="M178" s="21"/>
      <c r="N178" s="21">
        <f t="shared" si="183"/>
        <v>0.64722222222222225</v>
      </c>
      <c r="O178" s="21"/>
      <c r="P178" s="21"/>
      <c r="Q178" s="21">
        <f t="shared" si="183"/>
        <v>0.68888888888888877</v>
      </c>
      <c r="R178" s="21"/>
      <c r="S178" s="21"/>
      <c r="T178" s="21"/>
      <c r="U178" s="21"/>
      <c r="V178" s="21">
        <f t="shared" si="184"/>
        <v>0.77222222222222225</v>
      </c>
      <c r="W178" s="21"/>
      <c r="X178" s="21">
        <f t="shared" si="187"/>
        <v>0.85555555555555551</v>
      </c>
      <c r="Y178" s="21">
        <f t="shared" si="187"/>
        <v>0.89722222222222214</v>
      </c>
      <c r="Z178" s="22"/>
    </row>
    <row r="179" spans="2:26" s="1" customFormat="1" x14ac:dyDescent="0.35">
      <c r="B179" s="17" t="s">
        <v>42</v>
      </c>
      <c r="C179" s="18">
        <v>3</v>
      </c>
      <c r="D179" s="19">
        <v>3</v>
      </c>
      <c r="E179" s="20"/>
      <c r="F179" s="161"/>
      <c r="G179" s="21">
        <f t="shared" si="185"/>
        <v>0.58680555555555558</v>
      </c>
      <c r="H179" s="21"/>
      <c r="I179" s="21"/>
      <c r="J179" s="21">
        <f t="shared" si="183"/>
        <v>0.60763888888888884</v>
      </c>
      <c r="K179" s="21"/>
      <c r="L179" s="21">
        <f t="shared" si="186"/>
        <v>0.62847222222222221</v>
      </c>
      <c r="M179" s="21"/>
      <c r="N179" s="21">
        <f t="shared" si="183"/>
        <v>0.64930555555555558</v>
      </c>
      <c r="O179" s="21"/>
      <c r="P179" s="21"/>
      <c r="Q179" s="21">
        <f t="shared" si="183"/>
        <v>0.6909722222222221</v>
      </c>
      <c r="R179" s="21"/>
      <c r="S179" s="21"/>
      <c r="T179" s="21"/>
      <c r="U179" s="21"/>
      <c r="V179" s="21">
        <f t="shared" si="184"/>
        <v>0.77430555555555558</v>
      </c>
      <c r="W179" s="21"/>
      <c r="X179" s="21">
        <f t="shared" si="187"/>
        <v>0.85763888888888884</v>
      </c>
      <c r="Y179" s="21">
        <f t="shared" si="187"/>
        <v>0.89930555555555547</v>
      </c>
      <c r="Z179" s="22"/>
    </row>
    <row r="180" spans="2:26" s="1" customFormat="1" x14ac:dyDescent="0.35">
      <c r="B180" s="17" t="s">
        <v>41</v>
      </c>
      <c r="C180" s="18">
        <v>2</v>
      </c>
      <c r="D180" s="19">
        <v>2</v>
      </c>
      <c r="E180" s="20"/>
      <c r="F180" s="161"/>
      <c r="G180" s="21">
        <f t="shared" si="185"/>
        <v>0.58819444444444446</v>
      </c>
      <c r="H180" s="21"/>
      <c r="I180" s="21"/>
      <c r="J180" s="21">
        <f t="shared" si="183"/>
        <v>0.60902777777777772</v>
      </c>
      <c r="K180" s="21"/>
      <c r="L180" s="21">
        <f t="shared" si="186"/>
        <v>0.62986111111111109</v>
      </c>
      <c r="M180" s="21"/>
      <c r="N180" s="21">
        <f t="shared" si="183"/>
        <v>0.65069444444444446</v>
      </c>
      <c r="O180" s="21"/>
      <c r="P180" s="21"/>
      <c r="Q180" s="21">
        <f t="shared" si="183"/>
        <v>0.69236111111111098</v>
      </c>
      <c r="R180" s="21"/>
      <c r="S180" s="21"/>
      <c r="T180" s="21"/>
      <c r="U180" s="21"/>
      <c r="V180" s="21">
        <f t="shared" si="184"/>
        <v>0.77569444444444446</v>
      </c>
      <c r="W180" s="21"/>
      <c r="X180" s="21">
        <f t="shared" si="187"/>
        <v>0.85902777777777772</v>
      </c>
      <c r="Y180" s="21">
        <f t="shared" si="187"/>
        <v>0.90069444444444435</v>
      </c>
      <c r="Z180" s="22"/>
    </row>
    <row r="181" spans="2:26" s="1" customFormat="1" x14ac:dyDescent="0.35">
      <c r="B181" s="41" t="s">
        <v>40</v>
      </c>
      <c r="C181" s="42">
        <v>2</v>
      </c>
      <c r="D181" s="43">
        <v>2</v>
      </c>
      <c r="E181" s="44"/>
      <c r="F181" s="185"/>
      <c r="G181" s="45">
        <f t="shared" si="185"/>
        <v>0.58958333333333335</v>
      </c>
      <c r="H181" s="45"/>
      <c r="I181" s="45"/>
      <c r="J181" s="45">
        <f t="shared" si="183"/>
        <v>0.61041666666666661</v>
      </c>
      <c r="K181" s="45"/>
      <c r="L181" s="45">
        <f t="shared" si="186"/>
        <v>0.63124999999999998</v>
      </c>
      <c r="M181" s="45"/>
      <c r="N181" s="45">
        <f t="shared" si="183"/>
        <v>0.65208333333333335</v>
      </c>
      <c r="O181" s="45"/>
      <c r="P181" s="45"/>
      <c r="Q181" s="45">
        <f t="shared" si="183"/>
        <v>0.69374999999999987</v>
      </c>
      <c r="R181" s="45"/>
      <c r="S181" s="45"/>
      <c r="T181" s="45"/>
      <c r="U181" s="45"/>
      <c r="V181" s="45">
        <f t="shared" si="184"/>
        <v>0.77708333333333335</v>
      </c>
      <c r="W181" s="45"/>
      <c r="X181" s="45">
        <f t="shared" si="187"/>
        <v>0.86041666666666661</v>
      </c>
      <c r="Y181" s="45">
        <f t="shared" si="187"/>
        <v>0.90208333333333324</v>
      </c>
      <c r="Z181" s="46"/>
    </row>
    <row r="182" spans="2:26" s="1" customFormat="1" x14ac:dyDescent="0.35">
      <c r="B182" s="125" t="s">
        <v>39</v>
      </c>
      <c r="C182" s="123">
        <v>2</v>
      </c>
      <c r="D182" s="238">
        <v>2</v>
      </c>
      <c r="E182" s="97">
        <v>0.5493055555555556</v>
      </c>
      <c r="F182" s="255">
        <v>0.57013888888888886</v>
      </c>
      <c r="G182" s="98">
        <f t="shared" si="185"/>
        <v>0.59097222222222223</v>
      </c>
      <c r="H182" s="98">
        <v>0.59097222222222223</v>
      </c>
      <c r="I182" s="98">
        <v>0.60138888888888886</v>
      </c>
      <c r="J182" s="98">
        <f t="shared" si="183"/>
        <v>0.61180555555555549</v>
      </c>
      <c r="K182" s="98">
        <v>0.62569444444444444</v>
      </c>
      <c r="L182" s="98">
        <f t="shared" si="186"/>
        <v>0.63263888888888886</v>
      </c>
      <c r="M182" s="98">
        <v>0.63958333333333328</v>
      </c>
      <c r="N182" s="98">
        <f t="shared" si="183"/>
        <v>0.65347222222222223</v>
      </c>
      <c r="O182" s="98">
        <v>0.66736111111111107</v>
      </c>
      <c r="P182" s="98">
        <v>0.68125000000000002</v>
      </c>
      <c r="Q182" s="98">
        <f t="shared" si="183"/>
        <v>0.69513888888888875</v>
      </c>
      <c r="R182" s="98">
        <v>0.7090277777777777</v>
      </c>
      <c r="S182" s="98">
        <v>0.72291666666666676</v>
      </c>
      <c r="T182" s="98">
        <v>0.7368055555555556</v>
      </c>
      <c r="U182" s="98">
        <v>0.75763888888888886</v>
      </c>
      <c r="V182" s="98">
        <f t="shared" si="184"/>
        <v>0.77847222222222223</v>
      </c>
      <c r="W182" s="98">
        <v>0.82013888888888886</v>
      </c>
      <c r="X182" s="98">
        <f t="shared" si="187"/>
        <v>0.86180555555555549</v>
      </c>
      <c r="Y182" s="98">
        <f t="shared" si="187"/>
        <v>0.90347222222222212</v>
      </c>
      <c r="Z182" s="124"/>
    </row>
    <row r="183" spans="2:26" s="1" customFormat="1" x14ac:dyDescent="0.35">
      <c r="B183" s="125" t="s">
        <v>38</v>
      </c>
      <c r="C183" s="123">
        <v>2</v>
      </c>
      <c r="D183" s="238">
        <v>2</v>
      </c>
      <c r="E183" s="97">
        <f t="shared" ref="E183:F183" si="188">E182+(IF(E$170="A",$C183,$D183))/1440</f>
        <v>0.55069444444444449</v>
      </c>
      <c r="F183" s="255">
        <f t="shared" si="188"/>
        <v>0.57152777777777775</v>
      </c>
      <c r="G183" s="98">
        <f t="shared" si="185"/>
        <v>0.59236111111111112</v>
      </c>
      <c r="H183" s="98">
        <f t="shared" si="183"/>
        <v>0.59236111111111112</v>
      </c>
      <c r="I183" s="98">
        <f t="shared" ref="I183" si="189">I182+(IF(I$170="A",$C183,$D183))/1440</f>
        <v>0.60277777777777775</v>
      </c>
      <c r="J183" s="98">
        <f t="shared" si="183"/>
        <v>0.61319444444444438</v>
      </c>
      <c r="K183" s="98">
        <f t="shared" si="183"/>
        <v>0.62708333333333333</v>
      </c>
      <c r="L183" s="98"/>
      <c r="M183" s="98">
        <f t="shared" ref="M183:M197" si="190">M182+(IF(M$170="A",$C183,$D183))/1440</f>
        <v>0.64097222222222217</v>
      </c>
      <c r="N183" s="98">
        <f t="shared" ref="N183:N197" si="191">N182+(IF(N$170="A",$C183,$D183))/1440</f>
        <v>0.65486111111111112</v>
      </c>
      <c r="O183" s="98">
        <f t="shared" ref="O183:O197" si="192">O182+(IF(O$170="A",$C183,$D183))/1440</f>
        <v>0.66874999999999996</v>
      </c>
      <c r="P183" s="98">
        <f t="shared" ref="P183:P197" si="193">P182+(IF(P$170="A",$C183,$D183))/1440</f>
        <v>0.68263888888888891</v>
      </c>
      <c r="Q183" s="98">
        <f t="shared" ref="Q183:Q197" si="194">Q182+(IF(Q$170="A",$C183,$D183))/1440</f>
        <v>0.69652777777777763</v>
      </c>
      <c r="R183" s="98">
        <f t="shared" ref="R183:R197" si="195">R182+(IF(R$170="A",$C183,$D183))/1440</f>
        <v>0.71041666666666659</v>
      </c>
      <c r="S183" s="98">
        <f t="shared" ref="S183:S197" si="196">S182+(IF(S$170="A",$C183,$D183))/1440</f>
        <v>0.72430555555555565</v>
      </c>
      <c r="T183" s="98">
        <f t="shared" ref="T183:T197" si="197">T182+(IF(T$170="A",$C183,$D183))/1440</f>
        <v>0.73819444444444449</v>
      </c>
      <c r="U183" s="98">
        <f t="shared" ref="U183:U197" si="198">U182+(IF(U$170="A",$C183,$D183))/1440</f>
        <v>0.75902777777777775</v>
      </c>
      <c r="V183" s="98">
        <f t="shared" ref="V183:V197" si="199">V182+(IF(V$170="A",$C183,$D183))/1440</f>
        <v>0.77986111111111112</v>
      </c>
      <c r="W183" s="21">
        <f t="shared" ref="W183:W197" si="200">W182+(IF(W$170="A",$C183,$D183))/1440</f>
        <v>0.82152777777777775</v>
      </c>
      <c r="X183" s="98">
        <f t="shared" ref="X183:X197" si="201">X182+(IF(X$170="A",$C183,$D183))/1440</f>
        <v>0.86319444444444438</v>
      </c>
      <c r="Y183" s="98">
        <f t="shared" ref="Y183:Y197" si="202">Y182+(IF(Y$170="A",$C183,$D183))/1440</f>
        <v>0.90486111111111101</v>
      </c>
      <c r="Z183" s="124"/>
    </row>
    <row r="184" spans="2:26" s="1" customFormat="1" x14ac:dyDescent="0.35">
      <c r="B184" s="125" t="s">
        <v>37</v>
      </c>
      <c r="C184" s="123">
        <v>2</v>
      </c>
      <c r="D184" s="238">
        <v>2</v>
      </c>
      <c r="E184" s="97">
        <f t="shared" ref="E184:F184" si="203">E183+(IF(E$170="A",$C184,$D184))/1440</f>
        <v>0.55208333333333337</v>
      </c>
      <c r="F184" s="255">
        <f t="shared" si="203"/>
        <v>0.57291666666666663</v>
      </c>
      <c r="G184" s="98">
        <f t="shared" si="185"/>
        <v>0.59375</v>
      </c>
      <c r="H184" s="98">
        <f t="shared" ref="H184:I197" si="204">H183+(IF(H$170="A",$C184,$D184))/1440</f>
        <v>0.59375</v>
      </c>
      <c r="I184" s="98">
        <f t="shared" si="204"/>
        <v>0.60416666666666663</v>
      </c>
      <c r="J184" s="98">
        <f t="shared" ref="J184:J197" si="205">J183+(IF(J$170="A",$C184,$D184))/1440</f>
        <v>0.61458333333333326</v>
      </c>
      <c r="K184" s="98">
        <f t="shared" ref="K184:K197" si="206">K183+(IF(K$170="A",$C184,$D184))/1440</f>
        <v>0.62847222222222221</v>
      </c>
      <c r="L184" s="98"/>
      <c r="M184" s="98">
        <f t="shared" si="190"/>
        <v>0.64236111111111105</v>
      </c>
      <c r="N184" s="98">
        <f t="shared" si="191"/>
        <v>0.65625</v>
      </c>
      <c r="O184" s="98">
        <f t="shared" si="192"/>
        <v>0.67013888888888884</v>
      </c>
      <c r="P184" s="98">
        <f t="shared" si="193"/>
        <v>0.68402777777777779</v>
      </c>
      <c r="Q184" s="98">
        <f t="shared" si="194"/>
        <v>0.69791666666666652</v>
      </c>
      <c r="R184" s="98">
        <f t="shared" si="195"/>
        <v>0.71180555555555547</v>
      </c>
      <c r="S184" s="98">
        <f t="shared" si="196"/>
        <v>0.72569444444444453</v>
      </c>
      <c r="T184" s="98">
        <f t="shared" si="197"/>
        <v>0.73958333333333337</v>
      </c>
      <c r="U184" s="98">
        <f t="shared" si="198"/>
        <v>0.76041666666666663</v>
      </c>
      <c r="V184" s="98">
        <f t="shared" si="199"/>
        <v>0.78125</v>
      </c>
      <c r="W184" s="21">
        <f t="shared" si="200"/>
        <v>0.82291666666666663</v>
      </c>
      <c r="X184" s="98">
        <f t="shared" si="201"/>
        <v>0.86458333333333326</v>
      </c>
      <c r="Y184" s="98">
        <f t="shared" si="202"/>
        <v>0.90624999999999989</v>
      </c>
      <c r="Z184" s="124"/>
    </row>
    <row r="185" spans="2:26" s="1" customFormat="1" x14ac:dyDescent="0.35">
      <c r="B185" s="125" t="s">
        <v>36</v>
      </c>
      <c r="C185" s="123">
        <v>2</v>
      </c>
      <c r="D185" s="238">
        <v>2</v>
      </c>
      <c r="E185" s="97">
        <f t="shared" ref="E185:F185" si="207">E184+(IF(E$170="A",$C185,$D185))/1440</f>
        <v>0.55347222222222225</v>
      </c>
      <c r="F185" s="255">
        <f t="shared" si="207"/>
        <v>0.57430555555555551</v>
      </c>
      <c r="G185" s="98">
        <f t="shared" si="185"/>
        <v>0.59513888888888888</v>
      </c>
      <c r="H185" s="98">
        <f t="shared" si="204"/>
        <v>0.59513888888888888</v>
      </c>
      <c r="I185" s="98">
        <f t="shared" si="204"/>
        <v>0.60555555555555551</v>
      </c>
      <c r="J185" s="98">
        <f t="shared" si="205"/>
        <v>0.61597222222222214</v>
      </c>
      <c r="K185" s="98">
        <f t="shared" si="206"/>
        <v>0.62986111111111109</v>
      </c>
      <c r="L185" s="98"/>
      <c r="M185" s="98">
        <f t="shared" si="190"/>
        <v>0.64374999999999993</v>
      </c>
      <c r="N185" s="98">
        <f t="shared" si="191"/>
        <v>0.65763888888888888</v>
      </c>
      <c r="O185" s="98">
        <f t="shared" si="192"/>
        <v>0.67152777777777772</v>
      </c>
      <c r="P185" s="98">
        <f t="shared" si="193"/>
        <v>0.68541666666666667</v>
      </c>
      <c r="Q185" s="98">
        <f t="shared" si="194"/>
        <v>0.6993055555555554</v>
      </c>
      <c r="R185" s="98">
        <f t="shared" si="195"/>
        <v>0.71319444444444435</v>
      </c>
      <c r="S185" s="98">
        <f t="shared" si="196"/>
        <v>0.72708333333333341</v>
      </c>
      <c r="T185" s="98">
        <f t="shared" si="197"/>
        <v>0.74097222222222225</v>
      </c>
      <c r="U185" s="98">
        <f t="shared" si="198"/>
        <v>0.76180555555555551</v>
      </c>
      <c r="V185" s="98">
        <f t="shared" si="199"/>
        <v>0.78263888888888888</v>
      </c>
      <c r="W185" s="21">
        <f t="shared" si="200"/>
        <v>0.82430555555555551</v>
      </c>
      <c r="X185" s="98">
        <f t="shared" si="201"/>
        <v>0.86597222222222214</v>
      </c>
      <c r="Y185" s="98">
        <f t="shared" si="202"/>
        <v>0.90763888888888877</v>
      </c>
      <c r="Z185" s="124"/>
    </row>
    <row r="186" spans="2:26" s="1" customFormat="1" x14ac:dyDescent="0.35">
      <c r="B186" s="125" t="s">
        <v>35</v>
      </c>
      <c r="C186" s="123">
        <v>1</v>
      </c>
      <c r="D186" s="238">
        <v>1</v>
      </c>
      <c r="E186" s="97">
        <f t="shared" ref="E186:F186" si="208">E185+(IF(E$170="A",$C186,$D186))/1440</f>
        <v>0.5541666666666667</v>
      </c>
      <c r="F186" s="255">
        <f t="shared" si="208"/>
        <v>0.57499999999999996</v>
      </c>
      <c r="G186" s="98">
        <f t="shared" si="185"/>
        <v>0.59583333333333333</v>
      </c>
      <c r="H186" s="98">
        <f t="shared" si="204"/>
        <v>0.59583333333333333</v>
      </c>
      <c r="I186" s="98">
        <f t="shared" si="204"/>
        <v>0.60624999999999996</v>
      </c>
      <c r="J186" s="98">
        <f t="shared" si="205"/>
        <v>0.61666666666666659</v>
      </c>
      <c r="K186" s="98">
        <f t="shared" si="206"/>
        <v>0.63055555555555554</v>
      </c>
      <c r="L186" s="98"/>
      <c r="M186" s="98">
        <f t="shared" si="190"/>
        <v>0.64444444444444438</v>
      </c>
      <c r="N186" s="98">
        <f t="shared" si="191"/>
        <v>0.65833333333333333</v>
      </c>
      <c r="O186" s="98">
        <f t="shared" si="192"/>
        <v>0.67222222222222217</v>
      </c>
      <c r="P186" s="98">
        <f t="shared" si="193"/>
        <v>0.68611111111111112</v>
      </c>
      <c r="Q186" s="98">
        <f t="shared" si="194"/>
        <v>0.69999999999999984</v>
      </c>
      <c r="R186" s="98">
        <f t="shared" si="195"/>
        <v>0.7138888888888888</v>
      </c>
      <c r="S186" s="98">
        <f t="shared" si="196"/>
        <v>0.72777777777777786</v>
      </c>
      <c r="T186" s="98">
        <f t="shared" si="197"/>
        <v>0.7416666666666667</v>
      </c>
      <c r="U186" s="98">
        <f t="shared" si="198"/>
        <v>0.76249999999999996</v>
      </c>
      <c r="V186" s="98">
        <f t="shared" si="199"/>
        <v>0.78333333333333333</v>
      </c>
      <c r="W186" s="21">
        <f t="shared" si="200"/>
        <v>0.82499999999999996</v>
      </c>
      <c r="X186" s="98">
        <f t="shared" si="201"/>
        <v>0.86666666666666659</v>
      </c>
      <c r="Y186" s="98">
        <f t="shared" si="202"/>
        <v>0.90833333333333321</v>
      </c>
      <c r="Z186" s="124"/>
    </row>
    <row r="187" spans="2:26" s="1" customFormat="1" x14ac:dyDescent="0.35">
      <c r="B187" s="125" t="s">
        <v>34</v>
      </c>
      <c r="C187" s="123">
        <v>1</v>
      </c>
      <c r="D187" s="238">
        <v>1</v>
      </c>
      <c r="E187" s="97">
        <f t="shared" ref="E187:F187" si="209">E186+(IF(E$170="A",$C187,$D187))/1440</f>
        <v>0.55486111111111114</v>
      </c>
      <c r="F187" s="255">
        <f t="shared" si="209"/>
        <v>0.5756944444444444</v>
      </c>
      <c r="G187" s="98">
        <f t="shared" si="185"/>
        <v>0.59652777777777777</v>
      </c>
      <c r="H187" s="98">
        <f t="shared" si="204"/>
        <v>0.59652777777777777</v>
      </c>
      <c r="I187" s="98">
        <f t="shared" si="204"/>
        <v>0.6069444444444444</v>
      </c>
      <c r="J187" s="98">
        <f t="shared" si="205"/>
        <v>0.61736111111111103</v>
      </c>
      <c r="K187" s="98">
        <f t="shared" si="206"/>
        <v>0.63124999999999998</v>
      </c>
      <c r="L187" s="98"/>
      <c r="M187" s="98">
        <f t="shared" si="190"/>
        <v>0.64513888888888882</v>
      </c>
      <c r="N187" s="98">
        <f t="shared" si="191"/>
        <v>0.65902777777777777</v>
      </c>
      <c r="O187" s="98">
        <f t="shared" si="192"/>
        <v>0.67291666666666661</v>
      </c>
      <c r="P187" s="98">
        <f t="shared" si="193"/>
        <v>0.68680555555555556</v>
      </c>
      <c r="Q187" s="98">
        <f t="shared" si="194"/>
        <v>0.70069444444444429</v>
      </c>
      <c r="R187" s="98">
        <f t="shared" si="195"/>
        <v>0.71458333333333324</v>
      </c>
      <c r="S187" s="98">
        <f t="shared" si="196"/>
        <v>0.7284722222222223</v>
      </c>
      <c r="T187" s="98">
        <f t="shared" si="197"/>
        <v>0.74236111111111114</v>
      </c>
      <c r="U187" s="98">
        <f t="shared" si="198"/>
        <v>0.7631944444444444</v>
      </c>
      <c r="V187" s="98">
        <f t="shared" si="199"/>
        <v>0.78402777777777777</v>
      </c>
      <c r="W187" s="21">
        <f t="shared" si="200"/>
        <v>0.8256944444444444</v>
      </c>
      <c r="X187" s="98">
        <f t="shared" si="201"/>
        <v>0.86736111111111103</v>
      </c>
      <c r="Y187" s="98">
        <f t="shared" si="202"/>
        <v>0.90902777777777766</v>
      </c>
      <c r="Z187" s="124"/>
    </row>
    <row r="188" spans="2:26" s="1" customFormat="1" x14ac:dyDescent="0.35">
      <c r="B188" s="125" t="s">
        <v>33</v>
      </c>
      <c r="C188" s="123">
        <v>2</v>
      </c>
      <c r="D188" s="238">
        <v>2</v>
      </c>
      <c r="E188" s="97">
        <f t="shared" ref="E188:F188" si="210">E187+(IF(E$170="A",$C188,$D188))/1440</f>
        <v>0.55625000000000002</v>
      </c>
      <c r="F188" s="255">
        <f t="shared" si="210"/>
        <v>0.57708333333333328</v>
      </c>
      <c r="G188" s="98">
        <f t="shared" si="185"/>
        <v>0.59791666666666665</v>
      </c>
      <c r="H188" s="98">
        <f t="shared" si="204"/>
        <v>0.59791666666666665</v>
      </c>
      <c r="I188" s="98">
        <f t="shared" si="204"/>
        <v>0.60833333333333328</v>
      </c>
      <c r="J188" s="98">
        <f t="shared" si="205"/>
        <v>0.61874999999999991</v>
      </c>
      <c r="K188" s="98">
        <f t="shared" si="206"/>
        <v>0.63263888888888886</v>
      </c>
      <c r="L188" s="98"/>
      <c r="M188" s="98">
        <f t="shared" si="190"/>
        <v>0.6465277777777777</v>
      </c>
      <c r="N188" s="98">
        <f t="shared" si="191"/>
        <v>0.66041666666666665</v>
      </c>
      <c r="O188" s="98">
        <f t="shared" si="192"/>
        <v>0.67430555555555549</v>
      </c>
      <c r="P188" s="98">
        <f t="shared" si="193"/>
        <v>0.68819444444444444</v>
      </c>
      <c r="Q188" s="98">
        <f t="shared" si="194"/>
        <v>0.70208333333333317</v>
      </c>
      <c r="R188" s="98">
        <f t="shared" si="195"/>
        <v>0.71597222222222212</v>
      </c>
      <c r="S188" s="98">
        <f t="shared" si="196"/>
        <v>0.72986111111111118</v>
      </c>
      <c r="T188" s="98">
        <f t="shared" si="197"/>
        <v>0.74375000000000002</v>
      </c>
      <c r="U188" s="98">
        <f t="shared" si="198"/>
        <v>0.76458333333333328</v>
      </c>
      <c r="V188" s="98">
        <f t="shared" si="199"/>
        <v>0.78541666666666665</v>
      </c>
      <c r="W188" s="21">
        <f t="shared" si="200"/>
        <v>0.82708333333333328</v>
      </c>
      <c r="X188" s="98">
        <f t="shared" si="201"/>
        <v>0.86874999999999991</v>
      </c>
      <c r="Y188" s="98">
        <f t="shared" si="202"/>
        <v>0.91041666666666654</v>
      </c>
      <c r="Z188" s="124"/>
    </row>
    <row r="189" spans="2:26" s="1" customFormat="1" x14ac:dyDescent="0.35">
      <c r="B189" s="125" t="s">
        <v>32</v>
      </c>
      <c r="C189" s="123">
        <v>1</v>
      </c>
      <c r="D189" s="238">
        <v>1</v>
      </c>
      <c r="E189" s="97">
        <f t="shared" ref="E189:F189" si="211">E188+(IF(E$170="A",$C189,$D189))/1440</f>
        <v>0.55694444444444446</v>
      </c>
      <c r="F189" s="255">
        <f t="shared" si="211"/>
        <v>0.57777777777777772</v>
      </c>
      <c r="G189" s="98">
        <f t="shared" si="185"/>
        <v>0.59861111111111109</v>
      </c>
      <c r="H189" s="98">
        <f t="shared" si="204"/>
        <v>0.59861111111111109</v>
      </c>
      <c r="I189" s="98">
        <f t="shared" si="204"/>
        <v>0.60902777777777772</v>
      </c>
      <c r="J189" s="98">
        <f t="shared" si="205"/>
        <v>0.61944444444444435</v>
      </c>
      <c r="K189" s="98">
        <f t="shared" si="206"/>
        <v>0.6333333333333333</v>
      </c>
      <c r="L189" s="98"/>
      <c r="M189" s="98">
        <f t="shared" si="190"/>
        <v>0.64722222222222214</v>
      </c>
      <c r="N189" s="98">
        <f t="shared" si="191"/>
        <v>0.66111111111111109</v>
      </c>
      <c r="O189" s="98">
        <f t="shared" si="192"/>
        <v>0.67499999999999993</v>
      </c>
      <c r="P189" s="98">
        <f t="shared" si="193"/>
        <v>0.68888888888888888</v>
      </c>
      <c r="Q189" s="98">
        <f t="shared" si="194"/>
        <v>0.70277777777777761</v>
      </c>
      <c r="R189" s="98">
        <f t="shared" si="195"/>
        <v>0.71666666666666656</v>
      </c>
      <c r="S189" s="98">
        <f t="shared" si="196"/>
        <v>0.73055555555555562</v>
      </c>
      <c r="T189" s="98">
        <f t="shared" si="197"/>
        <v>0.74444444444444446</v>
      </c>
      <c r="U189" s="98">
        <f t="shared" si="198"/>
        <v>0.76527777777777772</v>
      </c>
      <c r="V189" s="98">
        <f t="shared" si="199"/>
        <v>0.78611111111111109</v>
      </c>
      <c r="W189" s="21">
        <f t="shared" si="200"/>
        <v>0.82777777777777772</v>
      </c>
      <c r="X189" s="98">
        <f t="shared" si="201"/>
        <v>0.86944444444444435</v>
      </c>
      <c r="Y189" s="98">
        <f t="shared" si="202"/>
        <v>0.91111111111111098</v>
      </c>
      <c r="Z189" s="124"/>
    </row>
    <row r="190" spans="2:26" s="1" customFormat="1" x14ac:dyDescent="0.35">
      <c r="B190" s="125" t="s">
        <v>31</v>
      </c>
      <c r="C190" s="123">
        <v>2</v>
      </c>
      <c r="D190" s="238">
        <v>2</v>
      </c>
      <c r="E190" s="97">
        <f t="shared" ref="E190:F190" si="212">E189+(IF(E$170="A",$C190,$D190))/1440</f>
        <v>0.55833333333333335</v>
      </c>
      <c r="F190" s="255">
        <f t="shared" si="212"/>
        <v>0.57916666666666661</v>
      </c>
      <c r="G190" s="98">
        <f t="shared" si="185"/>
        <v>0.6</v>
      </c>
      <c r="H190" s="98">
        <f t="shared" si="204"/>
        <v>0.6</v>
      </c>
      <c r="I190" s="98">
        <f t="shared" si="204"/>
        <v>0.61041666666666661</v>
      </c>
      <c r="J190" s="98">
        <f t="shared" si="205"/>
        <v>0.62083333333333324</v>
      </c>
      <c r="K190" s="98">
        <f t="shared" si="206"/>
        <v>0.63472222222222219</v>
      </c>
      <c r="L190" s="98"/>
      <c r="M190" s="98">
        <f t="shared" si="190"/>
        <v>0.64861111111111103</v>
      </c>
      <c r="N190" s="98">
        <f t="shared" si="191"/>
        <v>0.66249999999999998</v>
      </c>
      <c r="O190" s="98">
        <f t="shared" si="192"/>
        <v>0.67638888888888882</v>
      </c>
      <c r="P190" s="98">
        <f t="shared" si="193"/>
        <v>0.69027777777777777</v>
      </c>
      <c r="Q190" s="98">
        <f t="shared" si="194"/>
        <v>0.7041666666666665</v>
      </c>
      <c r="R190" s="98">
        <f t="shared" si="195"/>
        <v>0.71805555555555545</v>
      </c>
      <c r="S190" s="98">
        <f t="shared" si="196"/>
        <v>0.73194444444444451</v>
      </c>
      <c r="T190" s="98">
        <f t="shared" si="197"/>
        <v>0.74583333333333335</v>
      </c>
      <c r="U190" s="98">
        <f t="shared" si="198"/>
        <v>0.76666666666666661</v>
      </c>
      <c r="V190" s="98">
        <f t="shared" si="199"/>
        <v>0.78749999999999998</v>
      </c>
      <c r="W190" s="98">
        <f t="shared" si="200"/>
        <v>0.82916666666666661</v>
      </c>
      <c r="X190" s="98">
        <f t="shared" si="201"/>
        <v>0.87083333333333324</v>
      </c>
      <c r="Y190" s="98">
        <f t="shared" si="202"/>
        <v>0.91249999999999987</v>
      </c>
      <c r="Z190" s="124"/>
    </row>
    <row r="191" spans="2:26" s="1" customFormat="1" x14ac:dyDescent="0.35">
      <c r="B191" s="17" t="s">
        <v>30</v>
      </c>
      <c r="C191" s="18">
        <v>1</v>
      </c>
      <c r="D191" s="19">
        <v>1</v>
      </c>
      <c r="E191" s="20">
        <f t="shared" ref="E191:F191" si="213">E190+(IF(E$170="A",$C191,$D191))/1440</f>
        <v>0.55902777777777779</v>
      </c>
      <c r="F191" s="161">
        <f t="shared" si="213"/>
        <v>0.57986111111111105</v>
      </c>
      <c r="G191" s="21">
        <f t="shared" si="185"/>
        <v>0.60069444444444442</v>
      </c>
      <c r="H191" s="21">
        <f t="shared" si="204"/>
        <v>0.60069444444444442</v>
      </c>
      <c r="I191" s="21">
        <f t="shared" si="204"/>
        <v>0.61111111111111105</v>
      </c>
      <c r="J191" s="21">
        <f t="shared" si="205"/>
        <v>0.62152777777777768</v>
      </c>
      <c r="K191" s="21">
        <f t="shared" si="206"/>
        <v>0.63541666666666663</v>
      </c>
      <c r="L191" s="21"/>
      <c r="M191" s="21">
        <f t="shared" si="190"/>
        <v>0.64930555555555547</v>
      </c>
      <c r="N191" s="21">
        <f t="shared" si="191"/>
        <v>0.66319444444444442</v>
      </c>
      <c r="O191" s="21">
        <f t="shared" si="192"/>
        <v>0.67708333333333326</v>
      </c>
      <c r="P191" s="21">
        <f t="shared" si="193"/>
        <v>0.69097222222222221</v>
      </c>
      <c r="Q191" s="21">
        <f t="shared" si="194"/>
        <v>0.70486111111111094</v>
      </c>
      <c r="R191" s="21">
        <f t="shared" si="195"/>
        <v>0.71874999999999989</v>
      </c>
      <c r="S191" s="21">
        <f t="shared" si="196"/>
        <v>0.73263888888888895</v>
      </c>
      <c r="T191" s="21">
        <f t="shared" si="197"/>
        <v>0.74652777777777779</v>
      </c>
      <c r="U191" s="21">
        <f t="shared" si="198"/>
        <v>0.76736111111111105</v>
      </c>
      <c r="V191" s="21">
        <f t="shared" si="199"/>
        <v>0.78819444444444442</v>
      </c>
      <c r="W191" s="21">
        <f t="shared" si="200"/>
        <v>0.82986111111111105</v>
      </c>
      <c r="X191" s="21">
        <f t="shared" si="201"/>
        <v>0.87152777777777768</v>
      </c>
      <c r="Y191" s="21">
        <f t="shared" si="202"/>
        <v>0.91319444444444431</v>
      </c>
      <c r="Z191" s="22"/>
    </row>
    <row r="192" spans="2:26" s="1" customFormat="1" x14ac:dyDescent="0.35">
      <c r="B192" s="17" t="s">
        <v>29</v>
      </c>
      <c r="C192" s="18">
        <v>4</v>
      </c>
      <c r="D192" s="19">
        <v>4</v>
      </c>
      <c r="E192" s="20">
        <f t="shared" ref="E192:F192" si="214">E191+(IF(E$170="A",$C192,$D192))/1440</f>
        <v>0.56180555555555556</v>
      </c>
      <c r="F192" s="161">
        <f t="shared" si="214"/>
        <v>0.58263888888888882</v>
      </c>
      <c r="G192" s="21">
        <f t="shared" si="185"/>
        <v>0.60347222222222219</v>
      </c>
      <c r="H192" s="21">
        <f t="shared" si="204"/>
        <v>0.60347222222222219</v>
      </c>
      <c r="I192" s="21">
        <f t="shared" si="204"/>
        <v>0.61388888888888882</v>
      </c>
      <c r="J192" s="21">
        <f t="shared" si="205"/>
        <v>0.62430555555555545</v>
      </c>
      <c r="K192" s="21">
        <f t="shared" si="206"/>
        <v>0.6381944444444444</v>
      </c>
      <c r="L192" s="21"/>
      <c r="M192" s="21">
        <f t="shared" si="190"/>
        <v>0.65208333333333324</v>
      </c>
      <c r="N192" s="21">
        <f t="shared" si="191"/>
        <v>0.66597222222222219</v>
      </c>
      <c r="O192" s="21">
        <f t="shared" si="192"/>
        <v>0.67986111111111103</v>
      </c>
      <c r="P192" s="21">
        <f t="shared" si="193"/>
        <v>0.69374999999999998</v>
      </c>
      <c r="Q192" s="21">
        <f t="shared" si="194"/>
        <v>0.70763888888888871</v>
      </c>
      <c r="R192" s="21">
        <f t="shared" si="195"/>
        <v>0.72152777777777766</v>
      </c>
      <c r="S192" s="21">
        <f t="shared" si="196"/>
        <v>0.73541666666666672</v>
      </c>
      <c r="T192" s="21">
        <f t="shared" si="197"/>
        <v>0.74930555555555556</v>
      </c>
      <c r="U192" s="21">
        <f t="shared" si="198"/>
        <v>0.77013888888888882</v>
      </c>
      <c r="V192" s="21">
        <f t="shared" si="199"/>
        <v>0.79097222222222219</v>
      </c>
      <c r="W192" s="21">
        <f t="shared" si="200"/>
        <v>0.83263888888888882</v>
      </c>
      <c r="X192" s="21">
        <f t="shared" si="201"/>
        <v>0.87430555555555545</v>
      </c>
      <c r="Y192" s="21">
        <f t="shared" si="202"/>
        <v>0.91597222222222208</v>
      </c>
      <c r="Z192" s="22"/>
    </row>
    <row r="193" spans="2:26" s="1" customFormat="1" x14ac:dyDescent="0.35">
      <c r="B193" s="17" t="s">
        <v>28</v>
      </c>
      <c r="C193" s="18">
        <v>1</v>
      </c>
      <c r="D193" s="19">
        <v>1</v>
      </c>
      <c r="E193" s="20">
        <f t="shared" ref="E193:F193" si="215">E192+(IF(E$170="A",$C193,$D193))/1440</f>
        <v>0.5625</v>
      </c>
      <c r="F193" s="161">
        <f t="shared" si="215"/>
        <v>0.58333333333333326</v>
      </c>
      <c r="G193" s="21">
        <f t="shared" si="185"/>
        <v>0.60416666666666663</v>
      </c>
      <c r="H193" s="21">
        <f t="shared" si="204"/>
        <v>0.60416666666666663</v>
      </c>
      <c r="I193" s="21">
        <f t="shared" si="204"/>
        <v>0.61458333333333326</v>
      </c>
      <c r="J193" s="21">
        <f t="shared" si="205"/>
        <v>0.62499999999999989</v>
      </c>
      <c r="K193" s="21">
        <f t="shared" si="206"/>
        <v>0.63888888888888884</v>
      </c>
      <c r="L193" s="21"/>
      <c r="M193" s="21">
        <f t="shared" si="190"/>
        <v>0.65277777777777768</v>
      </c>
      <c r="N193" s="21">
        <f t="shared" si="191"/>
        <v>0.66666666666666663</v>
      </c>
      <c r="O193" s="21">
        <f t="shared" si="192"/>
        <v>0.68055555555555547</v>
      </c>
      <c r="P193" s="21">
        <f t="shared" si="193"/>
        <v>0.69444444444444442</v>
      </c>
      <c r="Q193" s="21">
        <f t="shared" si="194"/>
        <v>0.70833333333333315</v>
      </c>
      <c r="R193" s="21">
        <f t="shared" si="195"/>
        <v>0.7222222222222221</v>
      </c>
      <c r="S193" s="21">
        <f t="shared" si="196"/>
        <v>0.73611111111111116</v>
      </c>
      <c r="T193" s="21">
        <f t="shared" si="197"/>
        <v>0.75</v>
      </c>
      <c r="U193" s="21">
        <f t="shared" si="198"/>
        <v>0.77083333333333326</v>
      </c>
      <c r="V193" s="21">
        <f t="shared" si="199"/>
        <v>0.79166666666666663</v>
      </c>
      <c r="W193" s="21">
        <f t="shared" si="200"/>
        <v>0.83333333333333326</v>
      </c>
      <c r="X193" s="21">
        <f t="shared" si="201"/>
        <v>0.87499999999999989</v>
      </c>
      <c r="Y193" s="21">
        <f t="shared" si="202"/>
        <v>0.91666666666666652</v>
      </c>
      <c r="Z193" s="22"/>
    </row>
    <row r="194" spans="2:26" s="1" customFormat="1" x14ac:dyDescent="0.35">
      <c r="B194" s="17" t="s">
        <v>27</v>
      </c>
      <c r="C194" s="18">
        <v>2</v>
      </c>
      <c r="D194" s="19">
        <v>2</v>
      </c>
      <c r="E194" s="20">
        <f t="shared" ref="E194:F194" si="216">E193+(IF(E$170="A",$C194,$D194))/1440</f>
        <v>0.56388888888888888</v>
      </c>
      <c r="F194" s="161">
        <f t="shared" si="216"/>
        <v>0.58472222222222214</v>
      </c>
      <c r="G194" s="21">
        <f t="shared" si="185"/>
        <v>0.60555555555555551</v>
      </c>
      <c r="H194" s="21">
        <f t="shared" si="204"/>
        <v>0.60555555555555551</v>
      </c>
      <c r="I194" s="21">
        <f t="shared" si="204"/>
        <v>0.61597222222222214</v>
      </c>
      <c r="J194" s="21">
        <f t="shared" si="205"/>
        <v>0.62638888888888877</v>
      </c>
      <c r="K194" s="21">
        <f t="shared" si="206"/>
        <v>0.64027777777777772</v>
      </c>
      <c r="L194" s="21"/>
      <c r="M194" s="21">
        <f t="shared" si="190"/>
        <v>0.65416666666666656</v>
      </c>
      <c r="N194" s="21">
        <f t="shared" si="191"/>
        <v>0.66805555555555551</v>
      </c>
      <c r="O194" s="21">
        <f t="shared" si="192"/>
        <v>0.68194444444444435</v>
      </c>
      <c r="P194" s="21">
        <f t="shared" si="193"/>
        <v>0.6958333333333333</v>
      </c>
      <c r="Q194" s="21">
        <f t="shared" si="194"/>
        <v>0.70972222222222203</v>
      </c>
      <c r="R194" s="21">
        <f t="shared" si="195"/>
        <v>0.72361111111111098</v>
      </c>
      <c r="S194" s="21">
        <f t="shared" si="196"/>
        <v>0.73750000000000004</v>
      </c>
      <c r="T194" s="21">
        <f t="shared" si="197"/>
        <v>0.75138888888888888</v>
      </c>
      <c r="U194" s="21">
        <f t="shared" si="198"/>
        <v>0.77222222222222214</v>
      </c>
      <c r="V194" s="21">
        <f t="shared" si="199"/>
        <v>0.79305555555555551</v>
      </c>
      <c r="W194" s="21">
        <f t="shared" si="200"/>
        <v>0.83472222222222214</v>
      </c>
      <c r="X194" s="21">
        <f t="shared" si="201"/>
        <v>0.87638888888888877</v>
      </c>
      <c r="Y194" s="21">
        <f t="shared" si="202"/>
        <v>0.9180555555555554</v>
      </c>
      <c r="Z194" s="22"/>
    </row>
    <row r="195" spans="2:26" s="1" customFormat="1" x14ac:dyDescent="0.35">
      <c r="B195" s="17" t="s">
        <v>26</v>
      </c>
      <c r="C195" s="18">
        <v>2</v>
      </c>
      <c r="D195" s="19">
        <v>2</v>
      </c>
      <c r="E195" s="20">
        <f t="shared" ref="E195:F195" si="217">E194+(IF(E$170="A",$C195,$D195))/1440</f>
        <v>0.56527777777777777</v>
      </c>
      <c r="F195" s="161">
        <f t="shared" si="217"/>
        <v>0.58611111111111103</v>
      </c>
      <c r="G195" s="21">
        <f t="shared" si="185"/>
        <v>0.6069444444444444</v>
      </c>
      <c r="H195" s="21">
        <f t="shared" si="204"/>
        <v>0.6069444444444444</v>
      </c>
      <c r="I195" s="21">
        <f t="shared" si="204"/>
        <v>0.61736111111111103</v>
      </c>
      <c r="J195" s="21">
        <f t="shared" si="205"/>
        <v>0.62777777777777766</v>
      </c>
      <c r="K195" s="21">
        <f t="shared" si="206"/>
        <v>0.64166666666666661</v>
      </c>
      <c r="L195" s="21"/>
      <c r="M195" s="21">
        <f t="shared" si="190"/>
        <v>0.65555555555555545</v>
      </c>
      <c r="N195" s="21">
        <f t="shared" si="191"/>
        <v>0.6694444444444444</v>
      </c>
      <c r="O195" s="21">
        <f t="shared" si="192"/>
        <v>0.68333333333333324</v>
      </c>
      <c r="P195" s="21">
        <f t="shared" si="193"/>
        <v>0.69722222222222219</v>
      </c>
      <c r="Q195" s="21">
        <f t="shared" si="194"/>
        <v>0.71111111111111092</v>
      </c>
      <c r="R195" s="21">
        <f t="shared" si="195"/>
        <v>0.72499999999999987</v>
      </c>
      <c r="S195" s="21">
        <f t="shared" si="196"/>
        <v>0.73888888888888893</v>
      </c>
      <c r="T195" s="21">
        <f t="shared" si="197"/>
        <v>0.75277777777777777</v>
      </c>
      <c r="U195" s="21">
        <f t="shared" si="198"/>
        <v>0.77361111111111103</v>
      </c>
      <c r="V195" s="21">
        <f t="shared" si="199"/>
        <v>0.7944444444444444</v>
      </c>
      <c r="W195" s="21">
        <f t="shared" si="200"/>
        <v>0.83611111111111103</v>
      </c>
      <c r="X195" s="21">
        <f t="shared" si="201"/>
        <v>0.87777777777777766</v>
      </c>
      <c r="Y195" s="21">
        <f t="shared" si="202"/>
        <v>0.91944444444444429</v>
      </c>
      <c r="Z195" s="22"/>
    </row>
    <row r="196" spans="2:26" s="1" customFormat="1" x14ac:dyDescent="0.35">
      <c r="B196" s="17" t="s">
        <v>24</v>
      </c>
      <c r="C196" s="18">
        <v>11</v>
      </c>
      <c r="D196" s="19">
        <v>11</v>
      </c>
      <c r="E196" s="20">
        <f t="shared" ref="E196:F196" si="218">E195+(IF(E$170="A",$C196,$D196))/1440</f>
        <v>0.57291666666666663</v>
      </c>
      <c r="F196" s="161">
        <f t="shared" si="218"/>
        <v>0.59374999999999989</v>
      </c>
      <c r="G196" s="21">
        <f t="shared" si="185"/>
        <v>0.61458333333333326</v>
      </c>
      <c r="H196" s="21">
        <f t="shared" si="204"/>
        <v>0.61458333333333326</v>
      </c>
      <c r="I196" s="21">
        <f t="shared" si="204"/>
        <v>0.62499999999999989</v>
      </c>
      <c r="J196" s="21">
        <f t="shared" si="205"/>
        <v>0.63541666666666652</v>
      </c>
      <c r="K196" s="21">
        <f t="shared" si="206"/>
        <v>0.64930555555555547</v>
      </c>
      <c r="L196" s="21"/>
      <c r="M196" s="21">
        <f t="shared" si="190"/>
        <v>0.66319444444444431</v>
      </c>
      <c r="N196" s="21">
        <f t="shared" si="191"/>
        <v>0.67708333333333326</v>
      </c>
      <c r="O196" s="21">
        <f t="shared" si="192"/>
        <v>0.6909722222222221</v>
      </c>
      <c r="P196" s="21">
        <f t="shared" si="193"/>
        <v>0.70486111111111105</v>
      </c>
      <c r="Q196" s="21">
        <f t="shared" si="194"/>
        <v>0.71874999999999978</v>
      </c>
      <c r="R196" s="21">
        <f t="shared" si="195"/>
        <v>0.73263888888888873</v>
      </c>
      <c r="S196" s="21">
        <f t="shared" si="196"/>
        <v>0.74652777777777779</v>
      </c>
      <c r="T196" s="21">
        <f t="shared" si="197"/>
        <v>0.76041666666666663</v>
      </c>
      <c r="U196" s="21">
        <f t="shared" si="198"/>
        <v>0.78124999999999989</v>
      </c>
      <c r="V196" s="21">
        <f t="shared" si="199"/>
        <v>0.80208333333333326</v>
      </c>
      <c r="W196" s="21">
        <f t="shared" si="200"/>
        <v>0.84374999999999989</v>
      </c>
      <c r="X196" s="21">
        <f t="shared" si="201"/>
        <v>0.88541666666666652</v>
      </c>
      <c r="Y196" s="21">
        <f t="shared" si="202"/>
        <v>0.92708333333333315</v>
      </c>
      <c r="Z196" s="22"/>
    </row>
    <row r="197" spans="2:26" s="1" customFormat="1" ht="13.5" thickBot="1" x14ac:dyDescent="0.4">
      <c r="B197" s="99" t="s">
        <v>23</v>
      </c>
      <c r="C197" s="12">
        <v>5</v>
      </c>
      <c r="D197" s="13">
        <v>5</v>
      </c>
      <c r="E197" s="100">
        <f t="shared" ref="E197:F197" si="219">E196+(IF(E$170="A",$C197,$D197))/1440</f>
        <v>0.57638888888888884</v>
      </c>
      <c r="F197" s="173">
        <f t="shared" si="219"/>
        <v>0.5972222222222221</v>
      </c>
      <c r="G197" s="213">
        <f t="shared" si="185"/>
        <v>0.61805555555555547</v>
      </c>
      <c r="H197" s="101">
        <f t="shared" si="204"/>
        <v>0.61805555555555547</v>
      </c>
      <c r="I197" s="101">
        <f t="shared" si="204"/>
        <v>0.6284722222222221</v>
      </c>
      <c r="J197" s="101">
        <f t="shared" si="205"/>
        <v>0.63888888888888873</v>
      </c>
      <c r="K197" s="101">
        <f t="shared" si="206"/>
        <v>0.65277777777777768</v>
      </c>
      <c r="L197" s="101"/>
      <c r="M197" s="101">
        <f t="shared" si="190"/>
        <v>0.66666666666666652</v>
      </c>
      <c r="N197" s="101">
        <f t="shared" si="191"/>
        <v>0.68055555555555547</v>
      </c>
      <c r="O197" s="101">
        <f t="shared" si="192"/>
        <v>0.69444444444444431</v>
      </c>
      <c r="P197" s="101">
        <f t="shared" si="193"/>
        <v>0.70833333333333326</v>
      </c>
      <c r="Q197" s="101">
        <f t="shared" si="194"/>
        <v>0.72222222222222199</v>
      </c>
      <c r="R197" s="101">
        <f t="shared" si="195"/>
        <v>0.73611111111111094</v>
      </c>
      <c r="S197" s="101">
        <f t="shared" si="196"/>
        <v>0.75</v>
      </c>
      <c r="T197" s="101">
        <f t="shared" si="197"/>
        <v>0.76388888888888884</v>
      </c>
      <c r="U197" s="101">
        <f t="shared" si="198"/>
        <v>0.7847222222222221</v>
      </c>
      <c r="V197" s="101">
        <f t="shared" si="199"/>
        <v>0.80555555555555547</v>
      </c>
      <c r="W197" s="101">
        <f t="shared" si="200"/>
        <v>0.8472222222222221</v>
      </c>
      <c r="X197" s="101">
        <f t="shared" si="201"/>
        <v>0.88888888888888873</v>
      </c>
      <c r="Y197" s="101">
        <f t="shared" si="202"/>
        <v>0.93055555555555536</v>
      </c>
      <c r="Z197" s="102"/>
    </row>
    <row r="198" spans="2:26" ht="13" thickBot="1" x14ac:dyDescent="0.3"/>
    <row r="199" spans="2:26" x14ac:dyDescent="0.25">
      <c r="B199" s="24" t="s">
        <v>19</v>
      </c>
      <c r="C199" s="25"/>
      <c r="D199" s="26"/>
      <c r="E199" s="26">
        <v>26</v>
      </c>
      <c r="F199" s="26">
        <v>26</v>
      </c>
      <c r="G199" s="27">
        <v>30</v>
      </c>
      <c r="H199" s="27">
        <v>26</v>
      </c>
      <c r="I199" s="27">
        <v>26</v>
      </c>
      <c r="J199" s="27">
        <v>37</v>
      </c>
      <c r="K199" s="27">
        <v>30</v>
      </c>
      <c r="L199" s="27">
        <v>4</v>
      </c>
      <c r="M199" s="27">
        <v>26</v>
      </c>
      <c r="N199" s="27">
        <v>30</v>
      </c>
      <c r="O199" s="27">
        <v>26</v>
      </c>
      <c r="P199" s="27">
        <v>26</v>
      </c>
      <c r="Q199" s="27">
        <v>30</v>
      </c>
      <c r="R199" s="27">
        <v>26</v>
      </c>
      <c r="S199" s="27">
        <v>26</v>
      </c>
      <c r="T199" s="27">
        <v>30</v>
      </c>
      <c r="U199" s="27">
        <v>26</v>
      </c>
      <c r="V199" s="27">
        <v>37</v>
      </c>
      <c r="W199" s="27">
        <v>26</v>
      </c>
      <c r="X199" s="27">
        <v>30</v>
      </c>
      <c r="Y199" s="27">
        <v>26</v>
      </c>
      <c r="Z199" s="28"/>
    </row>
    <row r="200" spans="2:26" x14ac:dyDescent="0.25">
      <c r="B200" s="29" t="s">
        <v>20</v>
      </c>
      <c r="C200" s="30"/>
      <c r="D200" s="31"/>
      <c r="E200" s="31">
        <v>250</v>
      </c>
      <c r="F200" s="31">
        <v>250</v>
      </c>
      <c r="G200" s="32">
        <v>187</v>
      </c>
      <c r="H200" s="32">
        <v>63</v>
      </c>
      <c r="I200" s="32">
        <v>250</v>
      </c>
      <c r="J200" s="32">
        <v>250</v>
      </c>
      <c r="K200" s="32">
        <v>250</v>
      </c>
      <c r="L200" s="32">
        <v>187</v>
      </c>
      <c r="M200" s="32">
        <v>250</v>
      </c>
      <c r="N200" s="32">
        <v>250</v>
      </c>
      <c r="O200" s="32">
        <v>250</v>
      </c>
      <c r="P200" s="32">
        <v>250</v>
      </c>
      <c r="Q200" s="32">
        <v>250</v>
      </c>
      <c r="R200" s="32">
        <v>250</v>
      </c>
      <c r="S200" s="32">
        <v>250</v>
      </c>
      <c r="T200" s="32">
        <v>250</v>
      </c>
      <c r="U200" s="32">
        <v>250</v>
      </c>
      <c r="V200" s="32">
        <v>250</v>
      </c>
      <c r="W200" s="32">
        <v>250</v>
      </c>
      <c r="X200" s="32">
        <v>250</v>
      </c>
      <c r="Y200" s="32">
        <v>250</v>
      </c>
      <c r="Z200" s="33">
        <v>0</v>
      </c>
    </row>
    <row r="201" spans="2:26" ht="13" thickBot="1" x14ac:dyDescent="0.3">
      <c r="B201" s="34" t="s">
        <v>21</v>
      </c>
      <c r="C201" s="35"/>
      <c r="D201" s="36"/>
      <c r="E201" s="36">
        <f t="shared" ref="E201:F201" si="220">E199*E200</f>
        <v>6500</v>
      </c>
      <c r="F201" s="36">
        <f t="shared" si="220"/>
        <v>6500</v>
      </c>
      <c r="G201" s="37">
        <f>G199*G200</f>
        <v>5610</v>
      </c>
      <c r="H201" s="37">
        <f t="shared" ref="H201:Z201" si="221">H199*H200</f>
        <v>1638</v>
      </c>
      <c r="I201" s="37">
        <f t="shared" ref="I201" si="222">I199*I200</f>
        <v>6500</v>
      </c>
      <c r="J201" s="37">
        <f t="shared" si="221"/>
        <v>9250</v>
      </c>
      <c r="K201" s="37">
        <f t="shared" si="221"/>
        <v>7500</v>
      </c>
      <c r="L201" s="37">
        <f t="shared" ref="L201" si="223">L199*L200</f>
        <v>748</v>
      </c>
      <c r="M201" s="37">
        <f t="shared" si="221"/>
        <v>6500</v>
      </c>
      <c r="N201" s="37">
        <f t="shared" si="221"/>
        <v>7500</v>
      </c>
      <c r="O201" s="37">
        <f t="shared" si="221"/>
        <v>6500</v>
      </c>
      <c r="P201" s="37">
        <f t="shared" si="221"/>
        <v>6500</v>
      </c>
      <c r="Q201" s="37">
        <f t="shared" si="221"/>
        <v>7500</v>
      </c>
      <c r="R201" s="37">
        <f t="shared" si="221"/>
        <v>6500</v>
      </c>
      <c r="S201" s="37">
        <f t="shared" si="221"/>
        <v>6500</v>
      </c>
      <c r="T201" s="37">
        <f t="shared" si="221"/>
        <v>7500</v>
      </c>
      <c r="U201" s="37">
        <f t="shared" si="221"/>
        <v>6500</v>
      </c>
      <c r="V201" s="37">
        <f t="shared" si="221"/>
        <v>9250</v>
      </c>
      <c r="W201" s="37">
        <f t="shared" si="221"/>
        <v>6500</v>
      </c>
      <c r="X201" s="37">
        <f t="shared" si="221"/>
        <v>7500</v>
      </c>
      <c r="Y201" s="37">
        <f t="shared" si="221"/>
        <v>6500</v>
      </c>
      <c r="Z201" s="38">
        <f t="shared" si="221"/>
        <v>0</v>
      </c>
    </row>
    <row r="202" spans="2:26" x14ac:dyDescent="0.25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2:26" ht="13" thickBot="1" x14ac:dyDescent="0.3"/>
    <row r="204" spans="2:26" s="1" customFormat="1" ht="12.75" customHeight="1" x14ac:dyDescent="0.35">
      <c r="B204" s="284" t="s">
        <v>15</v>
      </c>
      <c r="C204" s="294" t="s">
        <v>3</v>
      </c>
      <c r="D204" s="295"/>
      <c r="E204" s="3" t="s">
        <v>4</v>
      </c>
      <c r="F204" s="4" t="s">
        <v>4</v>
      </c>
      <c r="G204" s="4" t="s">
        <v>4</v>
      </c>
      <c r="H204" s="4" t="s">
        <v>4</v>
      </c>
      <c r="I204" s="4" t="s">
        <v>4</v>
      </c>
      <c r="J204" s="4" t="s">
        <v>4</v>
      </c>
      <c r="K204" s="4" t="s">
        <v>4</v>
      </c>
      <c r="L204" s="4" t="s">
        <v>4</v>
      </c>
      <c r="M204" s="4" t="s">
        <v>4</v>
      </c>
      <c r="N204" s="4" t="s">
        <v>4</v>
      </c>
      <c r="O204" s="4" t="s">
        <v>4</v>
      </c>
      <c r="P204" s="4" t="s">
        <v>4</v>
      </c>
      <c r="Q204" s="4" t="s">
        <v>4</v>
      </c>
      <c r="R204" s="4" t="s">
        <v>4</v>
      </c>
      <c r="S204" s="4" t="s">
        <v>4</v>
      </c>
      <c r="T204" s="4" t="s">
        <v>4</v>
      </c>
      <c r="U204" s="4" t="s">
        <v>4</v>
      </c>
      <c r="V204" s="4" t="s">
        <v>4</v>
      </c>
      <c r="W204" s="4" t="s">
        <v>4</v>
      </c>
      <c r="X204" s="4" t="s">
        <v>4</v>
      </c>
      <c r="Y204" s="4" t="s">
        <v>4</v>
      </c>
      <c r="Z204" s="5"/>
    </row>
    <row r="205" spans="2:26" s="1" customFormat="1" ht="12.75" customHeight="1" x14ac:dyDescent="0.35">
      <c r="B205" s="285"/>
      <c r="C205" s="296" t="s">
        <v>119</v>
      </c>
      <c r="D205" s="297"/>
      <c r="E205" s="167">
        <v>302</v>
      </c>
      <c r="F205" s="168">
        <v>392</v>
      </c>
      <c r="G205" s="168">
        <v>304</v>
      </c>
      <c r="H205" s="168">
        <v>306</v>
      </c>
      <c r="I205" s="168">
        <v>308</v>
      </c>
      <c r="J205" s="168">
        <v>310</v>
      </c>
      <c r="K205" s="168">
        <v>312</v>
      </c>
      <c r="L205" s="168">
        <v>314</v>
      </c>
      <c r="M205" s="168">
        <v>316</v>
      </c>
      <c r="N205" s="168">
        <v>318</v>
      </c>
      <c r="O205" s="168">
        <v>320</v>
      </c>
      <c r="P205" s="168">
        <v>322</v>
      </c>
      <c r="Q205" s="168">
        <v>324</v>
      </c>
      <c r="R205" s="168">
        <v>326</v>
      </c>
      <c r="S205" s="168">
        <v>328</v>
      </c>
      <c r="T205" s="168">
        <v>330</v>
      </c>
      <c r="U205" s="168">
        <v>332</v>
      </c>
      <c r="V205" s="168">
        <v>334</v>
      </c>
      <c r="W205" s="168">
        <v>336</v>
      </c>
      <c r="X205" s="168">
        <v>338</v>
      </c>
      <c r="Y205" s="168">
        <v>340</v>
      </c>
      <c r="Z205" s="169"/>
    </row>
    <row r="206" spans="2:26" s="1" customFormat="1" ht="12.75" customHeight="1" x14ac:dyDescent="0.35">
      <c r="B206" s="285"/>
      <c r="C206" s="292" t="s">
        <v>16</v>
      </c>
      <c r="D206" s="293"/>
      <c r="E206" s="6">
        <v>1842</v>
      </c>
      <c r="F206" s="7">
        <v>1842</v>
      </c>
      <c r="G206" s="7">
        <v>1812</v>
      </c>
      <c r="H206" s="7">
        <v>1822</v>
      </c>
      <c r="I206" s="7">
        <v>1842</v>
      </c>
      <c r="J206" s="7">
        <v>1732</v>
      </c>
      <c r="K206" s="7">
        <v>1852</v>
      </c>
      <c r="L206" s="7">
        <v>1822</v>
      </c>
      <c r="M206" s="7">
        <v>1842</v>
      </c>
      <c r="N206" s="7">
        <v>1852</v>
      </c>
      <c r="O206" s="7">
        <v>1822</v>
      </c>
      <c r="P206" s="7">
        <v>1842</v>
      </c>
      <c r="Q206" s="7">
        <v>1832</v>
      </c>
      <c r="R206" s="7">
        <v>1852</v>
      </c>
      <c r="S206" s="7">
        <v>1822</v>
      </c>
      <c r="T206" s="7">
        <v>1862</v>
      </c>
      <c r="U206" s="7">
        <v>1842</v>
      </c>
      <c r="V206" s="7">
        <v>1832</v>
      </c>
      <c r="W206" s="7">
        <v>1822</v>
      </c>
      <c r="X206" s="7">
        <v>1842</v>
      </c>
      <c r="Y206" s="7">
        <v>1832</v>
      </c>
      <c r="Z206" s="8"/>
    </row>
    <row r="207" spans="2:26" s="1" customFormat="1" x14ac:dyDescent="0.35">
      <c r="B207" s="285"/>
      <c r="C207" s="292"/>
      <c r="D207" s="293"/>
      <c r="E207" s="9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1"/>
    </row>
    <row r="208" spans="2:26" s="1" customFormat="1" ht="13.5" thickBot="1" x14ac:dyDescent="0.4">
      <c r="B208" s="286"/>
      <c r="C208" s="12" t="s">
        <v>17</v>
      </c>
      <c r="D208" s="13" t="s">
        <v>17</v>
      </c>
      <c r="E208" s="14" t="s">
        <v>25</v>
      </c>
      <c r="F208" s="15" t="s">
        <v>25</v>
      </c>
      <c r="G208" s="15" t="s">
        <v>18</v>
      </c>
      <c r="H208" s="15" t="s">
        <v>18</v>
      </c>
      <c r="I208" s="15" t="s">
        <v>18</v>
      </c>
      <c r="J208" s="15" t="s">
        <v>25</v>
      </c>
      <c r="K208" s="15" t="s">
        <v>18</v>
      </c>
      <c r="L208" s="15" t="s">
        <v>18</v>
      </c>
      <c r="M208" s="15" t="s">
        <v>18</v>
      </c>
      <c r="N208" s="15" t="s">
        <v>25</v>
      </c>
      <c r="O208" s="15" t="s">
        <v>18</v>
      </c>
      <c r="P208" s="15" t="s">
        <v>18</v>
      </c>
      <c r="Q208" s="15" t="s">
        <v>18</v>
      </c>
      <c r="R208" s="189" t="s">
        <v>18</v>
      </c>
      <c r="S208" s="189" t="s">
        <v>25</v>
      </c>
      <c r="T208" s="189" t="s">
        <v>18</v>
      </c>
      <c r="U208" s="15" t="s">
        <v>18</v>
      </c>
      <c r="V208" s="15" t="s">
        <v>18</v>
      </c>
      <c r="W208" s="15" t="s">
        <v>18</v>
      </c>
      <c r="X208" s="15" t="s">
        <v>25</v>
      </c>
      <c r="Y208" s="15" t="s">
        <v>18</v>
      </c>
      <c r="Z208" s="16"/>
    </row>
    <row r="209" spans="2:26" s="1" customFormat="1" ht="13" x14ac:dyDescent="0.35">
      <c r="B209" s="109" t="s">
        <v>48</v>
      </c>
      <c r="C209" s="117"/>
      <c r="D209" s="118"/>
      <c r="E209" s="110">
        <v>0.17916666666666667</v>
      </c>
      <c r="F209" s="111"/>
      <c r="G209" s="111"/>
      <c r="H209" s="111"/>
      <c r="I209" s="111"/>
      <c r="J209" s="111">
        <v>0.34583333333333338</v>
      </c>
      <c r="K209" s="111"/>
      <c r="L209" s="111"/>
      <c r="M209" s="111"/>
      <c r="N209" s="111">
        <v>0.51249999999999996</v>
      </c>
      <c r="O209" s="111"/>
      <c r="P209" s="111"/>
      <c r="Q209" s="111"/>
      <c r="R209" s="223"/>
      <c r="S209" s="223">
        <v>0.67916666666666703</v>
      </c>
      <c r="T209" s="223"/>
      <c r="U209" s="111"/>
      <c r="V209" s="111"/>
      <c r="W209" s="111"/>
      <c r="X209" s="111">
        <v>0.84583333333333299</v>
      </c>
      <c r="Y209" s="111"/>
      <c r="Z209" s="119"/>
    </row>
    <row r="210" spans="2:26" s="1" customFormat="1" x14ac:dyDescent="0.35">
      <c r="B210" s="17" t="s">
        <v>47</v>
      </c>
      <c r="C210" s="18"/>
      <c r="D210" s="19">
        <v>1</v>
      </c>
      <c r="E210" s="20">
        <f t="shared" ref="E210" si="224">E209+(IF(E$208="A",$C210,$D210))/1440</f>
        <v>0.17986111111111111</v>
      </c>
      <c r="F210" s="21"/>
      <c r="G210" s="21"/>
      <c r="H210" s="21"/>
      <c r="I210" s="21"/>
      <c r="J210" s="21">
        <f t="shared" ref="J210" si="225">J209+(IF(J$208="A",$C210,$D210))/1440</f>
        <v>0.34652777777777782</v>
      </c>
      <c r="K210" s="21"/>
      <c r="L210" s="21"/>
      <c r="M210" s="21"/>
      <c r="N210" s="21">
        <f t="shared" ref="N210:X210" si="226">N209+(IF(N$208="A",$C210,$D210))/1440</f>
        <v>0.5131944444444444</v>
      </c>
      <c r="O210" s="21"/>
      <c r="P210" s="21"/>
      <c r="Q210" s="21"/>
      <c r="R210" s="98"/>
      <c r="S210" s="98">
        <f t="shared" si="226"/>
        <v>0.67986111111111147</v>
      </c>
      <c r="T210" s="98"/>
      <c r="U210" s="21"/>
      <c r="V210" s="21"/>
      <c r="W210" s="21"/>
      <c r="X210" s="21">
        <f t="shared" si="226"/>
        <v>0.84652777777777743</v>
      </c>
      <c r="Y210" s="21"/>
      <c r="Z210" s="22"/>
    </row>
    <row r="211" spans="2:26" s="1" customFormat="1" x14ac:dyDescent="0.35">
      <c r="B211" s="17" t="s">
        <v>51</v>
      </c>
      <c r="C211" s="18"/>
      <c r="D211" s="19">
        <v>1</v>
      </c>
      <c r="E211" s="20">
        <f t="shared" ref="E211" si="227">E210+(IF(E$208="A",$C211,$D211))/1440</f>
        <v>0.18055555555555555</v>
      </c>
      <c r="F211" s="21"/>
      <c r="G211" s="21"/>
      <c r="H211" s="21"/>
      <c r="I211" s="21"/>
      <c r="J211" s="21">
        <f t="shared" ref="J211" si="228">J210+(IF(J$208="A",$C211,$D211))/1440</f>
        <v>0.34722222222222227</v>
      </c>
      <c r="K211" s="21"/>
      <c r="L211" s="21"/>
      <c r="M211" s="21"/>
      <c r="N211" s="21">
        <f t="shared" ref="N211:X211" si="229">N210+(IF(N$208="A",$C211,$D211))/1440</f>
        <v>0.51388888888888884</v>
      </c>
      <c r="O211" s="21"/>
      <c r="P211" s="21"/>
      <c r="Q211" s="21"/>
      <c r="R211" s="98"/>
      <c r="S211" s="98">
        <f t="shared" si="229"/>
        <v>0.68055555555555591</v>
      </c>
      <c r="T211" s="98"/>
      <c r="U211" s="21"/>
      <c r="V211" s="21"/>
      <c r="W211" s="21"/>
      <c r="X211" s="21">
        <f t="shared" si="229"/>
        <v>0.84722222222222188</v>
      </c>
      <c r="Y211" s="21"/>
      <c r="Z211" s="22"/>
    </row>
    <row r="212" spans="2:26" s="1" customFormat="1" x14ac:dyDescent="0.35">
      <c r="B212" s="17" t="s">
        <v>50</v>
      </c>
      <c r="C212" s="18"/>
      <c r="D212" s="19">
        <v>2</v>
      </c>
      <c r="E212" s="20">
        <f t="shared" ref="E212" si="230">E211+(IF(E$208="A",$C212,$D212))/1440</f>
        <v>0.18194444444444444</v>
      </c>
      <c r="F212" s="21"/>
      <c r="G212" s="21"/>
      <c r="H212" s="21"/>
      <c r="I212" s="21"/>
      <c r="J212" s="21">
        <f t="shared" ref="J212" si="231">J211+(IF(J$208="A",$C212,$D212))/1440</f>
        <v>0.34861111111111115</v>
      </c>
      <c r="K212" s="21"/>
      <c r="L212" s="21"/>
      <c r="M212" s="21"/>
      <c r="N212" s="21">
        <f t="shared" ref="N212:X212" si="232">N211+(IF(N$208="A",$C212,$D212))/1440</f>
        <v>0.51527777777777772</v>
      </c>
      <c r="O212" s="21"/>
      <c r="P212" s="21"/>
      <c r="Q212" s="21"/>
      <c r="R212" s="98"/>
      <c r="S212" s="98">
        <f t="shared" si="232"/>
        <v>0.6819444444444448</v>
      </c>
      <c r="T212" s="98"/>
      <c r="U212" s="21"/>
      <c r="V212" s="21"/>
      <c r="W212" s="21"/>
      <c r="X212" s="21">
        <f t="shared" si="232"/>
        <v>0.84861111111111076</v>
      </c>
      <c r="Y212" s="21"/>
      <c r="Z212" s="22"/>
    </row>
    <row r="213" spans="2:26" s="1" customFormat="1" x14ac:dyDescent="0.35">
      <c r="B213" s="17" t="s">
        <v>49</v>
      </c>
      <c r="C213" s="18"/>
      <c r="D213" s="19">
        <v>1</v>
      </c>
      <c r="E213" s="20">
        <f t="shared" ref="E213" si="233">E212+(IF(E$208="A",$C213,$D213))/1440</f>
        <v>0.18263888888888888</v>
      </c>
      <c r="F213" s="21"/>
      <c r="G213" s="21"/>
      <c r="H213" s="21"/>
      <c r="I213" s="21"/>
      <c r="J213" s="21">
        <f t="shared" ref="J213" si="234">J212+(IF(J$208="A",$C213,$D213))/1440</f>
        <v>0.34930555555555559</v>
      </c>
      <c r="K213" s="21"/>
      <c r="L213" s="21"/>
      <c r="M213" s="21"/>
      <c r="N213" s="21">
        <f t="shared" ref="G213:X227" si="235">N212+(IF(N$208="A",$C213,$D213))/1440</f>
        <v>0.51597222222222217</v>
      </c>
      <c r="O213" s="21"/>
      <c r="P213" s="21"/>
      <c r="Q213" s="21"/>
      <c r="R213" s="98"/>
      <c r="S213" s="98">
        <f t="shared" si="235"/>
        <v>0.68263888888888924</v>
      </c>
      <c r="T213" s="98"/>
      <c r="U213" s="21"/>
      <c r="V213" s="21"/>
      <c r="W213" s="21"/>
      <c r="X213" s="21">
        <f t="shared" si="235"/>
        <v>0.8493055555555552</v>
      </c>
      <c r="Y213" s="21"/>
      <c r="Z213" s="22"/>
    </row>
    <row r="214" spans="2:26" s="1" customFormat="1" x14ac:dyDescent="0.35">
      <c r="B214" s="17" t="s">
        <v>46</v>
      </c>
      <c r="C214" s="18"/>
      <c r="D214" s="19">
        <v>5</v>
      </c>
      <c r="E214" s="20">
        <f t="shared" ref="E214" si="236">E213+(IF(E$208="A",$C214,$D214))/1440</f>
        <v>0.18611111111111109</v>
      </c>
      <c r="F214" s="21"/>
      <c r="G214" s="21"/>
      <c r="H214" s="21">
        <v>0.26944444444444399</v>
      </c>
      <c r="I214" s="21"/>
      <c r="J214" s="21">
        <f t="shared" ref="J214" si="237">J213+(IF(J$208="A",$C214,$D214))/1440</f>
        <v>0.3527777777777778</v>
      </c>
      <c r="K214" s="21"/>
      <c r="L214" s="21">
        <v>0.43611111111111112</v>
      </c>
      <c r="M214" s="21"/>
      <c r="N214" s="21">
        <f t="shared" si="235"/>
        <v>0.51944444444444438</v>
      </c>
      <c r="O214" s="21"/>
      <c r="P214" s="21">
        <v>0.60277777777777775</v>
      </c>
      <c r="Q214" s="21"/>
      <c r="R214" s="98"/>
      <c r="S214" s="98">
        <f t="shared" si="235"/>
        <v>0.68611111111111145</v>
      </c>
      <c r="T214" s="98"/>
      <c r="U214" s="21"/>
      <c r="V214" s="21">
        <v>0.76944444444444438</v>
      </c>
      <c r="W214" s="21"/>
      <c r="X214" s="21">
        <f t="shared" si="235"/>
        <v>0.85277777777777741</v>
      </c>
      <c r="Y214" s="21"/>
      <c r="Z214" s="22"/>
    </row>
    <row r="215" spans="2:26" s="1" customFormat="1" x14ac:dyDescent="0.35">
      <c r="B215" s="17" t="s">
        <v>45</v>
      </c>
      <c r="C215" s="18">
        <v>2</v>
      </c>
      <c r="D215" s="19">
        <v>2</v>
      </c>
      <c r="E215" s="20">
        <f t="shared" ref="E215:J215" si="238">E214+(IF(E$208="A",$C215,$D215))/1440</f>
        <v>0.18749999999999997</v>
      </c>
      <c r="F215" s="21"/>
      <c r="G215" s="21"/>
      <c r="H215" s="21">
        <f t="shared" si="238"/>
        <v>0.27083333333333287</v>
      </c>
      <c r="I215" s="21"/>
      <c r="J215" s="21">
        <f t="shared" si="238"/>
        <v>0.35416666666666669</v>
      </c>
      <c r="K215" s="21"/>
      <c r="L215" s="21">
        <f t="shared" si="235"/>
        <v>0.4375</v>
      </c>
      <c r="M215" s="21"/>
      <c r="N215" s="21">
        <f t="shared" si="235"/>
        <v>0.52083333333333326</v>
      </c>
      <c r="O215" s="21"/>
      <c r="P215" s="21">
        <f t="shared" si="235"/>
        <v>0.60416666666666663</v>
      </c>
      <c r="Q215" s="21"/>
      <c r="R215" s="98"/>
      <c r="S215" s="98">
        <f t="shared" si="235"/>
        <v>0.68750000000000033</v>
      </c>
      <c r="T215" s="98"/>
      <c r="U215" s="21"/>
      <c r="V215" s="21">
        <f>V214+(IF(V$208="A",$C215,$D215))/1440</f>
        <v>0.77083333333333326</v>
      </c>
      <c r="W215" s="21"/>
      <c r="X215" s="21">
        <f t="shared" si="235"/>
        <v>0.8541666666666663</v>
      </c>
      <c r="Y215" s="21"/>
      <c r="Z215" s="22"/>
    </row>
    <row r="216" spans="2:26" s="1" customFormat="1" x14ac:dyDescent="0.35">
      <c r="B216" s="17" t="s">
        <v>44</v>
      </c>
      <c r="C216" s="18">
        <v>2</v>
      </c>
      <c r="D216" s="19">
        <v>2</v>
      </c>
      <c r="E216" s="20">
        <f t="shared" ref="E216:J216" si="239">E215+(IF(E$208="A",$C216,$D216))/1440</f>
        <v>0.18888888888888886</v>
      </c>
      <c r="F216" s="21"/>
      <c r="G216" s="21"/>
      <c r="H216" s="21">
        <f t="shared" si="239"/>
        <v>0.27222222222222175</v>
      </c>
      <c r="I216" s="21"/>
      <c r="J216" s="21">
        <f t="shared" si="239"/>
        <v>0.35555555555555557</v>
      </c>
      <c r="K216" s="21"/>
      <c r="L216" s="21">
        <f t="shared" si="235"/>
        <v>0.43888888888888888</v>
      </c>
      <c r="M216" s="21"/>
      <c r="N216" s="21">
        <f t="shared" si="235"/>
        <v>0.52222222222222214</v>
      </c>
      <c r="O216" s="21"/>
      <c r="P216" s="21">
        <f t="shared" si="235"/>
        <v>0.60555555555555551</v>
      </c>
      <c r="Q216" s="21"/>
      <c r="R216" s="98"/>
      <c r="S216" s="98">
        <f t="shared" si="235"/>
        <v>0.68888888888888922</v>
      </c>
      <c r="T216" s="98"/>
      <c r="U216" s="21"/>
      <c r="V216" s="21">
        <f t="shared" ref="V216" si="240">V215+(IF(V$208="A",$C216,$D216))/1440</f>
        <v>0.77222222222222214</v>
      </c>
      <c r="W216" s="21"/>
      <c r="X216" s="21">
        <f t="shared" si="235"/>
        <v>0.85555555555555518</v>
      </c>
      <c r="Y216" s="21"/>
      <c r="Z216" s="22"/>
    </row>
    <row r="217" spans="2:26" s="1" customFormat="1" x14ac:dyDescent="0.35">
      <c r="B217" s="17" t="s">
        <v>43</v>
      </c>
      <c r="C217" s="18">
        <v>0</v>
      </c>
      <c r="D217" s="19">
        <v>0</v>
      </c>
      <c r="E217" s="20">
        <f t="shared" ref="E217:J217" si="241">E216+(IF(E$208="A",$C217,$D217))/1440</f>
        <v>0.18888888888888886</v>
      </c>
      <c r="F217" s="21"/>
      <c r="G217" s="21"/>
      <c r="H217" s="21">
        <f t="shared" si="241"/>
        <v>0.27222222222222175</v>
      </c>
      <c r="I217" s="21"/>
      <c r="J217" s="21">
        <f t="shared" si="241"/>
        <v>0.35555555555555557</v>
      </c>
      <c r="K217" s="21"/>
      <c r="L217" s="21">
        <f t="shared" si="235"/>
        <v>0.43888888888888888</v>
      </c>
      <c r="M217" s="21"/>
      <c r="N217" s="21">
        <f t="shared" si="235"/>
        <v>0.52222222222222214</v>
      </c>
      <c r="O217" s="21"/>
      <c r="P217" s="21">
        <f t="shared" si="235"/>
        <v>0.60555555555555551</v>
      </c>
      <c r="Q217" s="21"/>
      <c r="R217" s="98"/>
      <c r="S217" s="98">
        <f t="shared" si="235"/>
        <v>0.68888888888888922</v>
      </c>
      <c r="T217" s="98"/>
      <c r="U217" s="21"/>
      <c r="V217" s="21">
        <f t="shared" ref="V217" si="242">V216+(IF(V$208="A",$C217,$D217))/1440</f>
        <v>0.77222222222222214</v>
      </c>
      <c r="W217" s="21"/>
      <c r="X217" s="21">
        <f t="shared" si="235"/>
        <v>0.85555555555555518</v>
      </c>
      <c r="Y217" s="21"/>
      <c r="Z217" s="22"/>
    </row>
    <row r="218" spans="2:26" s="1" customFormat="1" x14ac:dyDescent="0.35">
      <c r="B218" s="17" t="s">
        <v>42</v>
      </c>
      <c r="C218" s="18">
        <v>3</v>
      </c>
      <c r="D218" s="19">
        <v>3</v>
      </c>
      <c r="E218" s="20">
        <f t="shared" ref="E218:J218" si="243">E217+(IF(E$208="A",$C218,$D218))/1440</f>
        <v>0.19097222222222218</v>
      </c>
      <c r="F218" s="21"/>
      <c r="G218" s="21"/>
      <c r="H218" s="21">
        <f t="shared" si="243"/>
        <v>0.27430555555555508</v>
      </c>
      <c r="I218" s="21"/>
      <c r="J218" s="21">
        <f t="shared" si="243"/>
        <v>0.3576388888888889</v>
      </c>
      <c r="K218" s="21"/>
      <c r="L218" s="21">
        <f t="shared" si="235"/>
        <v>0.44097222222222221</v>
      </c>
      <c r="M218" s="21"/>
      <c r="N218" s="21">
        <f t="shared" si="235"/>
        <v>0.52430555555555547</v>
      </c>
      <c r="O218" s="21"/>
      <c r="P218" s="21">
        <f t="shared" si="235"/>
        <v>0.60763888888888884</v>
      </c>
      <c r="Q218" s="21"/>
      <c r="R218" s="98"/>
      <c r="S218" s="98">
        <f t="shared" si="235"/>
        <v>0.69097222222222254</v>
      </c>
      <c r="T218" s="98"/>
      <c r="U218" s="21"/>
      <c r="V218" s="21">
        <f t="shared" ref="V218" si="244">V217+(IF(V$208="A",$C218,$D218))/1440</f>
        <v>0.77430555555555547</v>
      </c>
      <c r="W218" s="21"/>
      <c r="X218" s="21">
        <f t="shared" si="235"/>
        <v>0.85763888888888851</v>
      </c>
      <c r="Y218" s="21"/>
      <c r="Z218" s="22"/>
    </row>
    <row r="219" spans="2:26" s="1" customFormat="1" x14ac:dyDescent="0.35">
      <c r="B219" s="17" t="s">
        <v>41</v>
      </c>
      <c r="C219" s="18">
        <v>2</v>
      </c>
      <c r="D219" s="19">
        <v>2</v>
      </c>
      <c r="E219" s="20">
        <f t="shared" ref="E219:J219" si="245">E218+(IF(E$208="A",$C219,$D219))/1440</f>
        <v>0.19236111111111107</v>
      </c>
      <c r="F219" s="21"/>
      <c r="G219" s="21"/>
      <c r="H219" s="21">
        <f t="shared" si="245"/>
        <v>0.27569444444444396</v>
      </c>
      <c r="I219" s="21"/>
      <c r="J219" s="21">
        <f t="shared" si="245"/>
        <v>0.35902777777777778</v>
      </c>
      <c r="K219" s="21"/>
      <c r="L219" s="21">
        <f t="shared" si="235"/>
        <v>0.44236111111111109</v>
      </c>
      <c r="M219" s="21"/>
      <c r="N219" s="21">
        <f t="shared" si="235"/>
        <v>0.52569444444444435</v>
      </c>
      <c r="O219" s="21"/>
      <c r="P219" s="21">
        <f t="shared" si="235"/>
        <v>0.60902777777777772</v>
      </c>
      <c r="Q219" s="21"/>
      <c r="R219" s="98"/>
      <c r="S219" s="98">
        <f t="shared" si="235"/>
        <v>0.69236111111111143</v>
      </c>
      <c r="T219" s="98"/>
      <c r="U219" s="21"/>
      <c r="V219" s="21">
        <f t="shared" ref="V219" si="246">V218+(IF(V$208="A",$C219,$D219))/1440</f>
        <v>0.77569444444444435</v>
      </c>
      <c r="W219" s="21"/>
      <c r="X219" s="21">
        <f t="shared" si="235"/>
        <v>0.85902777777777739</v>
      </c>
      <c r="Y219" s="21"/>
      <c r="Z219" s="22"/>
    </row>
    <row r="220" spans="2:26" s="1" customFormat="1" x14ac:dyDescent="0.35">
      <c r="B220" s="41" t="s">
        <v>40</v>
      </c>
      <c r="C220" s="42">
        <v>2</v>
      </c>
      <c r="D220" s="43">
        <v>2</v>
      </c>
      <c r="E220" s="44">
        <f t="shared" ref="E220:J220" si="247">E219+(IF(E$208="A",$C220,$D220))/1440</f>
        <v>0.19374999999999995</v>
      </c>
      <c r="F220" s="45"/>
      <c r="G220" s="45"/>
      <c r="H220" s="45">
        <f t="shared" si="247"/>
        <v>0.27708333333333285</v>
      </c>
      <c r="I220" s="45"/>
      <c r="J220" s="45">
        <f t="shared" si="247"/>
        <v>0.36041666666666666</v>
      </c>
      <c r="K220" s="45"/>
      <c r="L220" s="45">
        <f t="shared" si="235"/>
        <v>0.44374999999999998</v>
      </c>
      <c r="M220" s="45"/>
      <c r="N220" s="45">
        <f t="shared" si="235"/>
        <v>0.52708333333333324</v>
      </c>
      <c r="O220" s="45"/>
      <c r="P220" s="45">
        <f t="shared" si="235"/>
        <v>0.61041666666666661</v>
      </c>
      <c r="Q220" s="45"/>
      <c r="R220" s="190"/>
      <c r="S220" s="190">
        <f t="shared" si="235"/>
        <v>0.69375000000000031</v>
      </c>
      <c r="T220" s="190"/>
      <c r="U220" s="45"/>
      <c r="V220" s="45">
        <f t="shared" ref="V220" si="248">V219+(IF(V$208="A",$C220,$D220))/1440</f>
        <v>0.77708333333333324</v>
      </c>
      <c r="W220" s="45"/>
      <c r="X220" s="45">
        <f t="shared" si="235"/>
        <v>0.86041666666666627</v>
      </c>
      <c r="Y220" s="45"/>
      <c r="Z220" s="46"/>
    </row>
    <row r="221" spans="2:26" s="1" customFormat="1" x14ac:dyDescent="0.35">
      <c r="B221" s="17" t="s">
        <v>39</v>
      </c>
      <c r="C221" s="18">
        <v>2</v>
      </c>
      <c r="D221" s="19">
        <v>2</v>
      </c>
      <c r="E221" s="20">
        <f t="shared" ref="E221" si="249">E220+(IF(E$208="A",$C221,$D221))/1440</f>
        <v>0.19513888888888883</v>
      </c>
      <c r="F221" s="21"/>
      <c r="G221" s="21">
        <v>0.23680555555555557</v>
      </c>
      <c r="H221" s="21">
        <f t="shared" si="235"/>
        <v>0.27847222222222173</v>
      </c>
      <c r="I221" s="21">
        <v>0.32013888888888892</v>
      </c>
      <c r="J221" s="21">
        <f t="shared" si="235"/>
        <v>0.36180555555555555</v>
      </c>
      <c r="K221" s="21">
        <v>0.40347222222222223</v>
      </c>
      <c r="L221" s="21">
        <f t="shared" si="235"/>
        <v>0.44513888888888886</v>
      </c>
      <c r="M221" s="21">
        <v>0.48680555555555555</v>
      </c>
      <c r="N221" s="21">
        <f t="shared" si="235"/>
        <v>0.52847222222222212</v>
      </c>
      <c r="O221" s="21">
        <v>0.57013888888888886</v>
      </c>
      <c r="P221" s="21">
        <f t="shared" si="235"/>
        <v>0.61180555555555549</v>
      </c>
      <c r="Q221" s="21">
        <v>0.65347222222222223</v>
      </c>
      <c r="R221" s="98">
        <v>0.6743055555555556</v>
      </c>
      <c r="S221" s="98">
        <f t="shared" si="235"/>
        <v>0.69513888888888919</v>
      </c>
      <c r="T221" s="98">
        <v>0.71597222222222223</v>
      </c>
      <c r="U221" s="21">
        <v>0.7368055555555556</v>
      </c>
      <c r="V221" s="21">
        <f t="shared" si="235"/>
        <v>0.77847222222222212</v>
      </c>
      <c r="W221" s="21">
        <v>0.82013888888888886</v>
      </c>
      <c r="X221" s="21">
        <f t="shared" si="235"/>
        <v>0.86180555555555516</v>
      </c>
      <c r="Y221" s="21">
        <v>0.90347222222222223</v>
      </c>
      <c r="Z221" s="22"/>
    </row>
    <row r="222" spans="2:26" s="1" customFormat="1" x14ac:dyDescent="0.35">
      <c r="B222" s="17" t="s">
        <v>38</v>
      </c>
      <c r="C222" s="18">
        <v>2</v>
      </c>
      <c r="D222" s="19">
        <v>2</v>
      </c>
      <c r="E222" s="20">
        <f t="shared" ref="E222:E230" si="250">E221+(IF(E$208="A",$C222,$D222))/1440</f>
        <v>0.19652777777777772</v>
      </c>
      <c r="F222" s="21"/>
      <c r="G222" s="21">
        <f t="shared" si="235"/>
        <v>0.23819444444444446</v>
      </c>
      <c r="H222" s="21">
        <f t="shared" si="235"/>
        <v>0.27986111111111062</v>
      </c>
      <c r="I222" s="21">
        <f t="shared" si="235"/>
        <v>0.3215277777777778</v>
      </c>
      <c r="J222" s="21">
        <f t="shared" si="235"/>
        <v>0.36319444444444443</v>
      </c>
      <c r="K222" s="21">
        <f t="shared" si="235"/>
        <v>0.40486111111111112</v>
      </c>
      <c r="L222" s="21">
        <f t="shared" si="235"/>
        <v>0.44652777777777775</v>
      </c>
      <c r="M222" s="21">
        <f t="shared" si="235"/>
        <v>0.48819444444444443</v>
      </c>
      <c r="N222" s="21">
        <f t="shared" si="235"/>
        <v>0.52986111111111101</v>
      </c>
      <c r="O222" s="21">
        <f t="shared" si="235"/>
        <v>0.57152777777777775</v>
      </c>
      <c r="P222" s="21">
        <f t="shared" si="235"/>
        <v>0.61319444444444438</v>
      </c>
      <c r="Q222" s="21">
        <f t="shared" si="235"/>
        <v>0.65486111111111112</v>
      </c>
      <c r="R222" s="98">
        <f t="shared" ref="R222" si="251">R221+(IF(R$208="A",$C222,$D222))/1440</f>
        <v>0.67569444444444449</v>
      </c>
      <c r="S222" s="98">
        <f t="shared" si="235"/>
        <v>0.69652777777777808</v>
      </c>
      <c r="T222" s="98">
        <f t="shared" ref="T222" si="252">T221+(IF(T$208="A",$C222,$D222))/1440</f>
        <v>0.71736111111111112</v>
      </c>
      <c r="U222" s="21">
        <f t="shared" si="235"/>
        <v>0.73819444444444449</v>
      </c>
      <c r="V222" s="21">
        <f t="shared" si="235"/>
        <v>0.77986111111111101</v>
      </c>
      <c r="W222" s="21">
        <f t="shared" si="235"/>
        <v>0.82152777777777775</v>
      </c>
      <c r="X222" s="21">
        <f t="shared" si="235"/>
        <v>0.86319444444444404</v>
      </c>
      <c r="Y222" s="21">
        <f t="shared" ref="Y222" si="253">Y221+(IF(Y$208="A",$C222,$D222))/1440</f>
        <v>0.90486111111111112</v>
      </c>
      <c r="Z222" s="22"/>
    </row>
    <row r="223" spans="2:26" s="1" customFormat="1" x14ac:dyDescent="0.35">
      <c r="B223" s="17" t="s">
        <v>37</v>
      </c>
      <c r="C223" s="18">
        <v>2</v>
      </c>
      <c r="D223" s="19">
        <v>2</v>
      </c>
      <c r="E223" s="20">
        <f t="shared" si="250"/>
        <v>0.1979166666666666</v>
      </c>
      <c r="F223" s="21"/>
      <c r="G223" s="21">
        <f t="shared" si="235"/>
        <v>0.23958333333333334</v>
      </c>
      <c r="H223" s="21">
        <f t="shared" si="235"/>
        <v>0.2812499999999995</v>
      </c>
      <c r="I223" s="21">
        <f t="shared" si="235"/>
        <v>0.32291666666666669</v>
      </c>
      <c r="J223" s="21">
        <f t="shared" si="235"/>
        <v>0.36458333333333331</v>
      </c>
      <c r="K223" s="21">
        <f t="shared" si="235"/>
        <v>0.40625</v>
      </c>
      <c r="L223" s="21">
        <f t="shared" si="235"/>
        <v>0.44791666666666663</v>
      </c>
      <c r="M223" s="21">
        <f t="shared" si="235"/>
        <v>0.48958333333333331</v>
      </c>
      <c r="N223" s="21">
        <f t="shared" si="235"/>
        <v>0.53124999999999989</v>
      </c>
      <c r="O223" s="21">
        <f t="shared" si="235"/>
        <v>0.57291666666666663</v>
      </c>
      <c r="P223" s="21">
        <f t="shared" si="235"/>
        <v>0.61458333333333326</v>
      </c>
      <c r="Q223" s="21">
        <f t="shared" si="235"/>
        <v>0.65625</v>
      </c>
      <c r="R223" s="98">
        <f t="shared" ref="R223" si="254">R222+(IF(R$208="A",$C223,$D223))/1440</f>
        <v>0.67708333333333337</v>
      </c>
      <c r="S223" s="98">
        <f t="shared" si="235"/>
        <v>0.69791666666666696</v>
      </c>
      <c r="T223" s="98">
        <f t="shared" ref="T223" si="255">T222+(IF(T$208="A",$C223,$D223))/1440</f>
        <v>0.71875</v>
      </c>
      <c r="U223" s="21">
        <f t="shared" si="235"/>
        <v>0.73958333333333337</v>
      </c>
      <c r="V223" s="21">
        <f t="shared" si="235"/>
        <v>0.78124999999999989</v>
      </c>
      <c r="W223" s="21">
        <f t="shared" si="235"/>
        <v>0.82291666666666663</v>
      </c>
      <c r="X223" s="21">
        <f t="shared" si="235"/>
        <v>0.86458333333333293</v>
      </c>
      <c r="Y223" s="21">
        <f t="shared" ref="Y223" si="256">Y222+(IF(Y$208="A",$C223,$D223))/1440</f>
        <v>0.90625</v>
      </c>
      <c r="Z223" s="22"/>
    </row>
    <row r="224" spans="2:26" s="1" customFormat="1" x14ac:dyDescent="0.35">
      <c r="B224" s="17" t="s">
        <v>36</v>
      </c>
      <c r="C224" s="18">
        <v>2</v>
      </c>
      <c r="D224" s="19">
        <v>2</v>
      </c>
      <c r="E224" s="20">
        <f t="shared" si="250"/>
        <v>0.19930555555555549</v>
      </c>
      <c r="F224" s="21"/>
      <c r="G224" s="21">
        <f t="shared" si="235"/>
        <v>0.24097222222222223</v>
      </c>
      <c r="H224" s="21">
        <f t="shared" si="235"/>
        <v>0.28263888888888838</v>
      </c>
      <c r="I224" s="21">
        <f t="shared" si="235"/>
        <v>0.32430555555555557</v>
      </c>
      <c r="J224" s="21">
        <f t="shared" si="235"/>
        <v>0.3659722222222222</v>
      </c>
      <c r="K224" s="21">
        <f t="shared" si="235"/>
        <v>0.40763888888888888</v>
      </c>
      <c r="L224" s="21">
        <f t="shared" si="235"/>
        <v>0.44930555555555551</v>
      </c>
      <c r="M224" s="21">
        <f t="shared" si="235"/>
        <v>0.4909722222222222</v>
      </c>
      <c r="N224" s="21">
        <f t="shared" si="235"/>
        <v>0.53263888888888877</v>
      </c>
      <c r="O224" s="21">
        <f t="shared" si="235"/>
        <v>0.57430555555555551</v>
      </c>
      <c r="P224" s="21">
        <f t="shared" si="235"/>
        <v>0.61597222222222214</v>
      </c>
      <c r="Q224" s="21">
        <f t="shared" si="235"/>
        <v>0.65763888888888888</v>
      </c>
      <c r="R224" s="98">
        <f t="shared" ref="R224" si="257">R223+(IF(R$208="A",$C224,$D224))/1440</f>
        <v>0.67847222222222225</v>
      </c>
      <c r="S224" s="98">
        <f t="shared" si="235"/>
        <v>0.69930555555555585</v>
      </c>
      <c r="T224" s="98">
        <f t="shared" ref="T224" si="258">T223+(IF(T$208="A",$C224,$D224))/1440</f>
        <v>0.72013888888888888</v>
      </c>
      <c r="U224" s="21">
        <f t="shared" si="235"/>
        <v>0.74097222222222225</v>
      </c>
      <c r="V224" s="21">
        <f t="shared" si="235"/>
        <v>0.78263888888888877</v>
      </c>
      <c r="W224" s="21">
        <f t="shared" si="235"/>
        <v>0.82430555555555551</v>
      </c>
      <c r="X224" s="21">
        <f t="shared" si="235"/>
        <v>0.86597222222222181</v>
      </c>
      <c r="Y224" s="21">
        <f t="shared" ref="Y224" si="259">Y223+(IF(Y$208="A",$C224,$D224))/1440</f>
        <v>0.90763888888888888</v>
      </c>
      <c r="Z224" s="22"/>
    </row>
    <row r="225" spans="2:26" s="1" customFormat="1" x14ac:dyDescent="0.35">
      <c r="B225" s="17" t="s">
        <v>35</v>
      </c>
      <c r="C225" s="18">
        <v>1</v>
      </c>
      <c r="D225" s="19">
        <v>1</v>
      </c>
      <c r="E225" s="20">
        <f t="shared" si="250"/>
        <v>0.19999999999999993</v>
      </c>
      <c r="F225" s="21"/>
      <c r="G225" s="21">
        <f t="shared" si="235"/>
        <v>0.24166666666666667</v>
      </c>
      <c r="H225" s="21">
        <f t="shared" si="235"/>
        <v>0.28333333333333283</v>
      </c>
      <c r="I225" s="21">
        <f t="shared" si="235"/>
        <v>0.32500000000000001</v>
      </c>
      <c r="J225" s="21">
        <f t="shared" si="235"/>
        <v>0.36666666666666664</v>
      </c>
      <c r="K225" s="21">
        <f t="shared" si="235"/>
        <v>0.40833333333333333</v>
      </c>
      <c r="L225" s="21">
        <f t="shared" si="235"/>
        <v>0.44999999999999996</v>
      </c>
      <c r="M225" s="21">
        <f t="shared" si="235"/>
        <v>0.49166666666666664</v>
      </c>
      <c r="N225" s="21">
        <f t="shared" si="235"/>
        <v>0.53333333333333321</v>
      </c>
      <c r="O225" s="21">
        <f t="shared" si="235"/>
        <v>0.57499999999999996</v>
      </c>
      <c r="P225" s="21">
        <f t="shared" si="235"/>
        <v>0.61666666666666659</v>
      </c>
      <c r="Q225" s="21">
        <f t="shared" si="235"/>
        <v>0.65833333333333333</v>
      </c>
      <c r="R225" s="98">
        <f t="shared" ref="R225" si="260">R224+(IF(R$208="A",$C225,$D225))/1440</f>
        <v>0.6791666666666667</v>
      </c>
      <c r="S225" s="98">
        <f t="shared" si="235"/>
        <v>0.70000000000000029</v>
      </c>
      <c r="T225" s="98">
        <f t="shared" ref="T225" si="261">T224+(IF(T$208="A",$C225,$D225))/1440</f>
        <v>0.72083333333333333</v>
      </c>
      <c r="U225" s="21">
        <f t="shared" si="235"/>
        <v>0.7416666666666667</v>
      </c>
      <c r="V225" s="21">
        <f t="shared" si="235"/>
        <v>0.78333333333333321</v>
      </c>
      <c r="W225" s="21">
        <f t="shared" si="235"/>
        <v>0.82499999999999996</v>
      </c>
      <c r="X225" s="21">
        <f t="shared" si="235"/>
        <v>0.86666666666666625</v>
      </c>
      <c r="Y225" s="21">
        <f t="shared" ref="Y225" si="262">Y224+(IF(Y$208="A",$C225,$D225))/1440</f>
        <v>0.90833333333333333</v>
      </c>
      <c r="Z225" s="22"/>
    </row>
    <row r="226" spans="2:26" s="1" customFormat="1" x14ac:dyDescent="0.35">
      <c r="B226" s="17" t="s">
        <v>34</v>
      </c>
      <c r="C226" s="18">
        <v>1</v>
      </c>
      <c r="D226" s="19">
        <v>1</v>
      </c>
      <c r="E226" s="20">
        <f t="shared" si="250"/>
        <v>0.20069444444444437</v>
      </c>
      <c r="F226" s="21"/>
      <c r="G226" s="21">
        <f t="shared" si="235"/>
        <v>0.24236111111111111</v>
      </c>
      <c r="H226" s="21">
        <f t="shared" si="235"/>
        <v>0.28402777777777727</v>
      </c>
      <c r="I226" s="21">
        <f t="shared" si="235"/>
        <v>0.32569444444444445</v>
      </c>
      <c r="J226" s="21">
        <f t="shared" si="235"/>
        <v>0.36736111111111108</v>
      </c>
      <c r="K226" s="21">
        <f t="shared" si="235"/>
        <v>0.40902777777777777</v>
      </c>
      <c r="L226" s="21">
        <f t="shared" si="235"/>
        <v>0.4506944444444444</v>
      </c>
      <c r="M226" s="21">
        <f t="shared" si="235"/>
        <v>0.49236111111111108</v>
      </c>
      <c r="N226" s="21">
        <f t="shared" si="235"/>
        <v>0.53402777777777766</v>
      </c>
      <c r="O226" s="21">
        <f t="shared" si="235"/>
        <v>0.5756944444444444</v>
      </c>
      <c r="P226" s="21">
        <f t="shared" si="235"/>
        <v>0.61736111111111103</v>
      </c>
      <c r="Q226" s="21">
        <f t="shared" si="235"/>
        <v>0.65902777777777777</v>
      </c>
      <c r="R226" s="98">
        <f t="shared" ref="R226" si="263">R225+(IF(R$208="A",$C226,$D226))/1440</f>
        <v>0.67986111111111114</v>
      </c>
      <c r="S226" s="98">
        <f t="shared" si="235"/>
        <v>0.70069444444444473</v>
      </c>
      <c r="T226" s="98">
        <f t="shared" ref="T226" si="264">T225+(IF(T$208="A",$C226,$D226))/1440</f>
        <v>0.72152777777777777</v>
      </c>
      <c r="U226" s="21">
        <f t="shared" si="235"/>
        <v>0.74236111111111114</v>
      </c>
      <c r="V226" s="21">
        <f t="shared" si="235"/>
        <v>0.78402777777777766</v>
      </c>
      <c r="W226" s="21">
        <f t="shared" si="235"/>
        <v>0.8256944444444444</v>
      </c>
      <c r="X226" s="21">
        <f t="shared" si="235"/>
        <v>0.86736111111111069</v>
      </c>
      <c r="Y226" s="21">
        <f t="shared" ref="Y226" si="265">Y225+(IF(Y$208="A",$C226,$D226))/1440</f>
        <v>0.90902777777777777</v>
      </c>
      <c r="Z226" s="22"/>
    </row>
    <row r="227" spans="2:26" s="1" customFormat="1" x14ac:dyDescent="0.35">
      <c r="B227" s="17" t="s">
        <v>33</v>
      </c>
      <c r="C227" s="18">
        <v>2</v>
      </c>
      <c r="D227" s="19">
        <v>2</v>
      </c>
      <c r="E227" s="20">
        <f t="shared" si="250"/>
        <v>0.20208333333333325</v>
      </c>
      <c r="F227" s="21"/>
      <c r="G227" s="21">
        <f t="shared" si="235"/>
        <v>0.24374999999999999</v>
      </c>
      <c r="H227" s="21">
        <f t="shared" si="235"/>
        <v>0.28541666666666615</v>
      </c>
      <c r="I227" s="21">
        <f t="shared" si="235"/>
        <v>0.32708333333333334</v>
      </c>
      <c r="J227" s="21">
        <f t="shared" si="235"/>
        <v>0.36874999999999997</v>
      </c>
      <c r="K227" s="21">
        <f t="shared" si="235"/>
        <v>0.41041666666666665</v>
      </c>
      <c r="L227" s="21">
        <f t="shared" si="235"/>
        <v>0.45208333333333328</v>
      </c>
      <c r="M227" s="21">
        <f t="shared" si="235"/>
        <v>0.49374999999999997</v>
      </c>
      <c r="N227" s="21">
        <f t="shared" si="235"/>
        <v>0.53541666666666654</v>
      </c>
      <c r="O227" s="21">
        <f t="shared" si="235"/>
        <v>0.57708333333333328</v>
      </c>
      <c r="P227" s="21">
        <f t="shared" si="235"/>
        <v>0.61874999999999991</v>
      </c>
      <c r="Q227" s="21">
        <f t="shared" si="235"/>
        <v>0.66041666666666665</v>
      </c>
      <c r="R227" s="98">
        <f t="shared" ref="R227" si="266">R226+(IF(R$208="A",$C227,$D227))/1440</f>
        <v>0.68125000000000002</v>
      </c>
      <c r="S227" s="98">
        <f t="shared" si="235"/>
        <v>0.70208333333333361</v>
      </c>
      <c r="T227" s="98">
        <f t="shared" ref="T227" si="267">T226+(IF(T$208="A",$C227,$D227))/1440</f>
        <v>0.72291666666666665</v>
      </c>
      <c r="U227" s="21">
        <f t="shared" si="235"/>
        <v>0.74375000000000002</v>
      </c>
      <c r="V227" s="21">
        <f t="shared" si="235"/>
        <v>0.78541666666666654</v>
      </c>
      <c r="W227" s="21">
        <f t="shared" si="235"/>
        <v>0.82708333333333328</v>
      </c>
      <c r="X227" s="21">
        <f t="shared" si="235"/>
        <v>0.86874999999999958</v>
      </c>
      <c r="Y227" s="21">
        <f t="shared" ref="Y227" si="268">Y226+(IF(Y$208="A",$C227,$D227))/1440</f>
        <v>0.91041666666666665</v>
      </c>
      <c r="Z227" s="22"/>
    </row>
    <row r="228" spans="2:26" s="1" customFormat="1" x14ac:dyDescent="0.35">
      <c r="B228" s="17" t="s">
        <v>32</v>
      </c>
      <c r="C228" s="18">
        <v>1</v>
      </c>
      <c r="D228" s="19">
        <v>1</v>
      </c>
      <c r="E228" s="20">
        <f t="shared" si="250"/>
        <v>0.2027777777777777</v>
      </c>
      <c r="F228" s="21"/>
      <c r="G228" s="21">
        <f t="shared" ref="G228:G236" si="269">G227+(IF(G$208="A",$C228,$D228))/1440</f>
        <v>0.24444444444444444</v>
      </c>
      <c r="H228" s="21">
        <f t="shared" ref="H228:H236" si="270">H227+(IF(H$208="A",$C228,$D228))/1440</f>
        <v>0.28611111111111059</v>
      </c>
      <c r="I228" s="21">
        <f t="shared" ref="I228:I235" si="271">I227+(IF(I$208="A",$C228,$D228))/1440</f>
        <v>0.32777777777777778</v>
      </c>
      <c r="J228" s="21">
        <f t="shared" ref="J228:J236" si="272">J227+(IF(J$208="A",$C228,$D228))/1440</f>
        <v>0.36944444444444441</v>
      </c>
      <c r="K228" s="21">
        <f t="shared" ref="K228:K236" si="273">K227+(IF(K$208="A",$C228,$D228))/1440</f>
        <v>0.41111111111111109</v>
      </c>
      <c r="L228" s="21">
        <f t="shared" ref="L228:L236" si="274">L227+(IF(L$208="A",$C228,$D228))/1440</f>
        <v>0.45277777777777772</v>
      </c>
      <c r="M228" s="21">
        <f t="shared" ref="M228:M236" si="275">M227+(IF(M$208="A",$C228,$D228))/1440</f>
        <v>0.49444444444444441</v>
      </c>
      <c r="N228" s="21">
        <f t="shared" ref="N228:N236" si="276">N227+(IF(N$208="A",$C228,$D228))/1440</f>
        <v>0.53611111111111098</v>
      </c>
      <c r="O228" s="21">
        <f t="shared" ref="O228:O236" si="277">O227+(IF(O$208="A",$C228,$D228))/1440</f>
        <v>0.57777777777777772</v>
      </c>
      <c r="P228" s="21">
        <f t="shared" ref="P228:P236" si="278">P227+(IF(P$208="A",$C228,$D228))/1440</f>
        <v>0.61944444444444435</v>
      </c>
      <c r="Q228" s="21">
        <f t="shared" ref="Q228:R236" si="279">Q227+(IF(Q$208="A",$C228,$D228))/1440</f>
        <v>0.66111111111111109</v>
      </c>
      <c r="R228" s="98">
        <f t="shared" si="279"/>
        <v>0.68194444444444446</v>
      </c>
      <c r="S228" s="98">
        <f t="shared" ref="S228:T236" si="280">S227+(IF(S$208="A",$C228,$D228))/1440</f>
        <v>0.70277777777777806</v>
      </c>
      <c r="T228" s="98">
        <f t="shared" si="280"/>
        <v>0.72361111111111109</v>
      </c>
      <c r="U228" s="21">
        <f t="shared" ref="U228:U236" si="281">U227+(IF(U$208="A",$C228,$D228))/1440</f>
        <v>0.74444444444444446</v>
      </c>
      <c r="V228" s="21">
        <f t="shared" ref="V228:V236" si="282">V227+(IF(V$208="A",$C228,$D228))/1440</f>
        <v>0.78611111111111098</v>
      </c>
      <c r="W228" s="21">
        <f t="shared" ref="W228:Y236" si="283">W227+(IF(W$208="A",$C228,$D228))/1440</f>
        <v>0.82777777777777772</v>
      </c>
      <c r="X228" s="21">
        <f t="shared" si="283"/>
        <v>0.86944444444444402</v>
      </c>
      <c r="Y228" s="21">
        <f t="shared" si="283"/>
        <v>0.91111111111111109</v>
      </c>
      <c r="Z228" s="22"/>
    </row>
    <row r="229" spans="2:26" s="1" customFormat="1" x14ac:dyDescent="0.35">
      <c r="B229" s="17" t="s">
        <v>31</v>
      </c>
      <c r="C229" s="18">
        <v>2</v>
      </c>
      <c r="D229" s="19">
        <v>2</v>
      </c>
      <c r="E229" s="20">
        <f t="shared" si="250"/>
        <v>0.20416666666666658</v>
      </c>
      <c r="F229" s="21"/>
      <c r="G229" s="21">
        <f t="shared" si="269"/>
        <v>0.24583333333333332</v>
      </c>
      <c r="H229" s="21">
        <f t="shared" si="270"/>
        <v>0.28749999999999948</v>
      </c>
      <c r="I229" s="21">
        <f t="shared" si="271"/>
        <v>0.32916666666666666</v>
      </c>
      <c r="J229" s="21">
        <f t="shared" si="272"/>
        <v>0.37083333333333329</v>
      </c>
      <c r="K229" s="21">
        <f t="shared" si="273"/>
        <v>0.41249999999999998</v>
      </c>
      <c r="L229" s="21">
        <f t="shared" si="274"/>
        <v>0.45416666666666661</v>
      </c>
      <c r="M229" s="21">
        <f t="shared" si="275"/>
        <v>0.49583333333333329</v>
      </c>
      <c r="N229" s="21">
        <f t="shared" si="276"/>
        <v>0.53749999999999987</v>
      </c>
      <c r="O229" s="21">
        <f t="shared" si="277"/>
        <v>0.57916666666666661</v>
      </c>
      <c r="P229" s="21">
        <f t="shared" si="278"/>
        <v>0.62083333333333324</v>
      </c>
      <c r="Q229" s="21">
        <f t="shared" si="279"/>
        <v>0.66249999999999998</v>
      </c>
      <c r="R229" s="98">
        <f t="shared" si="279"/>
        <v>0.68333333333333335</v>
      </c>
      <c r="S229" s="98">
        <f t="shared" si="280"/>
        <v>0.70416666666666694</v>
      </c>
      <c r="T229" s="98">
        <f t="shared" si="280"/>
        <v>0.72499999999999998</v>
      </c>
      <c r="U229" s="21">
        <f t="shared" si="281"/>
        <v>0.74583333333333335</v>
      </c>
      <c r="V229" s="21">
        <f t="shared" si="282"/>
        <v>0.78749999999999987</v>
      </c>
      <c r="W229" s="21">
        <f t="shared" si="283"/>
        <v>0.82916666666666661</v>
      </c>
      <c r="X229" s="21">
        <f t="shared" si="283"/>
        <v>0.8708333333333329</v>
      </c>
      <c r="Y229" s="21">
        <f t="shared" si="283"/>
        <v>0.91249999999999998</v>
      </c>
      <c r="Z229" s="22"/>
    </row>
    <row r="230" spans="2:26" s="1" customFormat="1" x14ac:dyDescent="0.35">
      <c r="B230" s="17" t="s">
        <v>30</v>
      </c>
      <c r="C230" s="18">
        <v>1</v>
      </c>
      <c r="D230" s="19">
        <v>1</v>
      </c>
      <c r="E230" s="20">
        <f t="shared" si="250"/>
        <v>0.20486111111111102</v>
      </c>
      <c r="F230" s="21">
        <v>0.21041666666666667</v>
      </c>
      <c r="G230" s="21">
        <f t="shared" si="269"/>
        <v>0.24652777777777776</v>
      </c>
      <c r="H230" s="21">
        <f t="shared" si="270"/>
        <v>0.28819444444444392</v>
      </c>
      <c r="I230" s="21">
        <f t="shared" si="271"/>
        <v>0.3298611111111111</v>
      </c>
      <c r="J230" s="21">
        <f t="shared" si="272"/>
        <v>0.37152777777777773</v>
      </c>
      <c r="K230" s="21">
        <f t="shared" si="273"/>
        <v>0.41319444444444442</v>
      </c>
      <c r="L230" s="21">
        <f t="shared" si="274"/>
        <v>0.45486111111111105</v>
      </c>
      <c r="M230" s="21">
        <f t="shared" si="275"/>
        <v>0.49652777777777773</v>
      </c>
      <c r="N230" s="21">
        <f t="shared" si="276"/>
        <v>0.53819444444444431</v>
      </c>
      <c r="O230" s="21">
        <f t="shared" si="277"/>
        <v>0.57986111111111105</v>
      </c>
      <c r="P230" s="21">
        <f t="shared" si="278"/>
        <v>0.62152777777777768</v>
      </c>
      <c r="Q230" s="21">
        <f t="shared" si="279"/>
        <v>0.66319444444444442</v>
      </c>
      <c r="R230" s="98">
        <f t="shared" si="279"/>
        <v>0.68402777777777779</v>
      </c>
      <c r="S230" s="98">
        <f t="shared" si="280"/>
        <v>0.70486111111111138</v>
      </c>
      <c r="T230" s="98">
        <f t="shared" si="280"/>
        <v>0.72569444444444442</v>
      </c>
      <c r="U230" s="21">
        <f t="shared" si="281"/>
        <v>0.74652777777777779</v>
      </c>
      <c r="V230" s="21">
        <f t="shared" si="282"/>
        <v>0.78819444444444431</v>
      </c>
      <c r="W230" s="21">
        <f t="shared" si="283"/>
        <v>0.82986111111111105</v>
      </c>
      <c r="X230" s="21">
        <f t="shared" si="283"/>
        <v>0.87152777777777735</v>
      </c>
      <c r="Y230" s="21">
        <f t="shared" si="283"/>
        <v>0.91319444444444442</v>
      </c>
      <c r="Z230" s="22"/>
    </row>
    <row r="231" spans="2:26" s="1" customFormat="1" x14ac:dyDescent="0.35">
      <c r="B231" s="17" t="s">
        <v>29</v>
      </c>
      <c r="C231" s="18">
        <v>4</v>
      </c>
      <c r="D231" s="19">
        <v>4</v>
      </c>
      <c r="E231" s="20"/>
      <c r="F231" s="21">
        <f t="shared" ref="F231" si="284">F230+(IF(F$208="A",$C231,$D231))/1440</f>
        <v>0.21319444444444444</v>
      </c>
      <c r="G231" s="21">
        <f t="shared" si="269"/>
        <v>0.24930555555555553</v>
      </c>
      <c r="H231" s="21">
        <f t="shared" si="270"/>
        <v>0.29097222222222169</v>
      </c>
      <c r="I231" s="21">
        <f t="shared" si="271"/>
        <v>0.33263888888888887</v>
      </c>
      <c r="J231" s="21">
        <f t="shared" si="272"/>
        <v>0.3743055555555555</v>
      </c>
      <c r="K231" s="21">
        <f t="shared" si="273"/>
        <v>0.41597222222222219</v>
      </c>
      <c r="L231" s="21">
        <f t="shared" si="274"/>
        <v>0.45763888888888882</v>
      </c>
      <c r="M231" s="21">
        <f t="shared" si="275"/>
        <v>0.4993055555555555</v>
      </c>
      <c r="N231" s="21">
        <f t="shared" si="276"/>
        <v>0.54097222222222208</v>
      </c>
      <c r="O231" s="21">
        <f t="shared" si="277"/>
        <v>0.58263888888888882</v>
      </c>
      <c r="P231" s="21">
        <f t="shared" si="278"/>
        <v>0.62430555555555545</v>
      </c>
      <c r="Q231" s="21">
        <f t="shared" si="279"/>
        <v>0.66597222222222219</v>
      </c>
      <c r="R231" s="98">
        <f t="shared" si="279"/>
        <v>0.68680555555555556</v>
      </c>
      <c r="S231" s="98">
        <f t="shared" si="280"/>
        <v>0.70763888888888915</v>
      </c>
      <c r="T231" s="98">
        <f t="shared" si="280"/>
        <v>0.72847222222222219</v>
      </c>
      <c r="U231" s="21">
        <f t="shared" si="281"/>
        <v>0.74930555555555556</v>
      </c>
      <c r="V231" s="21">
        <f t="shared" si="282"/>
        <v>0.79097222222222208</v>
      </c>
      <c r="W231" s="21">
        <f t="shared" si="283"/>
        <v>0.83263888888888882</v>
      </c>
      <c r="X231" s="21">
        <f t="shared" si="283"/>
        <v>0.87430555555555511</v>
      </c>
      <c r="Y231" s="21">
        <f t="shared" si="283"/>
        <v>0.91597222222222219</v>
      </c>
      <c r="Z231" s="22"/>
    </row>
    <row r="232" spans="2:26" s="1" customFormat="1" x14ac:dyDescent="0.35">
      <c r="B232" s="17" t="s">
        <v>28</v>
      </c>
      <c r="C232" s="18">
        <v>1</v>
      </c>
      <c r="D232" s="19">
        <v>1</v>
      </c>
      <c r="E232" s="20"/>
      <c r="F232" s="21">
        <f t="shared" ref="F232" si="285">F231+(IF(F$208="A",$C232,$D232))/1440</f>
        <v>0.21388888888888888</v>
      </c>
      <c r="G232" s="21">
        <f t="shared" si="269"/>
        <v>0.24999999999999997</v>
      </c>
      <c r="H232" s="21">
        <f t="shared" si="270"/>
        <v>0.29166666666666613</v>
      </c>
      <c r="I232" s="21">
        <f t="shared" si="271"/>
        <v>0.33333333333333331</v>
      </c>
      <c r="J232" s="21">
        <f t="shared" si="272"/>
        <v>0.37499999999999994</v>
      </c>
      <c r="K232" s="21">
        <f t="shared" si="273"/>
        <v>0.41666666666666663</v>
      </c>
      <c r="L232" s="21">
        <f t="shared" si="274"/>
        <v>0.45833333333333326</v>
      </c>
      <c r="M232" s="21">
        <f t="shared" si="275"/>
        <v>0.49999999999999994</v>
      </c>
      <c r="N232" s="21">
        <f t="shared" si="276"/>
        <v>0.54166666666666652</v>
      </c>
      <c r="O232" s="21">
        <f t="shared" si="277"/>
        <v>0.58333333333333326</v>
      </c>
      <c r="P232" s="21">
        <f t="shared" si="278"/>
        <v>0.62499999999999989</v>
      </c>
      <c r="Q232" s="21">
        <f t="shared" si="279"/>
        <v>0.66666666666666663</v>
      </c>
      <c r="R232" s="98">
        <f t="shared" si="279"/>
        <v>0.6875</v>
      </c>
      <c r="S232" s="98">
        <f t="shared" si="280"/>
        <v>0.70833333333333359</v>
      </c>
      <c r="T232" s="98">
        <f t="shared" si="280"/>
        <v>0.72916666666666663</v>
      </c>
      <c r="U232" s="21">
        <f t="shared" si="281"/>
        <v>0.75</v>
      </c>
      <c r="V232" s="21">
        <f t="shared" si="282"/>
        <v>0.79166666666666652</v>
      </c>
      <c r="W232" s="21">
        <f t="shared" si="283"/>
        <v>0.83333333333333326</v>
      </c>
      <c r="X232" s="21">
        <f t="shared" si="283"/>
        <v>0.87499999999999956</v>
      </c>
      <c r="Y232" s="21">
        <f t="shared" si="283"/>
        <v>0.91666666666666663</v>
      </c>
      <c r="Z232" s="22"/>
    </row>
    <row r="233" spans="2:26" s="1" customFormat="1" x14ac:dyDescent="0.35">
      <c r="B233" s="17" t="s">
        <v>27</v>
      </c>
      <c r="C233" s="18">
        <v>2</v>
      </c>
      <c r="D233" s="19">
        <v>2</v>
      </c>
      <c r="E233" s="20"/>
      <c r="F233" s="21">
        <f t="shared" ref="F233" si="286">F232+(IF(F$208="A",$C233,$D233))/1440</f>
        <v>0.21527777777777776</v>
      </c>
      <c r="G233" s="21">
        <f t="shared" si="269"/>
        <v>0.25138888888888888</v>
      </c>
      <c r="H233" s="21">
        <f t="shared" si="270"/>
        <v>0.29305555555555501</v>
      </c>
      <c r="I233" s="21">
        <f t="shared" si="271"/>
        <v>0.3347222222222222</v>
      </c>
      <c r="J233" s="21">
        <f t="shared" si="272"/>
        <v>0.37638888888888883</v>
      </c>
      <c r="K233" s="21">
        <f t="shared" si="273"/>
        <v>0.41805555555555551</v>
      </c>
      <c r="L233" s="21">
        <f t="shared" si="274"/>
        <v>0.45972222222222214</v>
      </c>
      <c r="M233" s="21">
        <f t="shared" si="275"/>
        <v>0.50138888888888888</v>
      </c>
      <c r="N233" s="21">
        <f t="shared" si="276"/>
        <v>0.5430555555555554</v>
      </c>
      <c r="O233" s="21">
        <f t="shared" si="277"/>
        <v>0.58472222222222214</v>
      </c>
      <c r="P233" s="21">
        <f t="shared" si="278"/>
        <v>0.62638888888888877</v>
      </c>
      <c r="Q233" s="21">
        <f t="shared" si="279"/>
        <v>0.66805555555555551</v>
      </c>
      <c r="R233" s="98">
        <f t="shared" si="279"/>
        <v>0.68888888888888888</v>
      </c>
      <c r="S233" s="98">
        <f t="shared" si="280"/>
        <v>0.70972222222222248</v>
      </c>
      <c r="T233" s="98">
        <f t="shared" si="280"/>
        <v>0.73055555555555551</v>
      </c>
      <c r="U233" s="21">
        <f t="shared" si="281"/>
        <v>0.75138888888888888</v>
      </c>
      <c r="V233" s="21">
        <f t="shared" si="282"/>
        <v>0.7930555555555554</v>
      </c>
      <c r="W233" s="21">
        <f t="shared" si="283"/>
        <v>0.83472222222222214</v>
      </c>
      <c r="X233" s="21">
        <f t="shared" si="283"/>
        <v>0.87638888888888844</v>
      </c>
      <c r="Y233" s="21">
        <f t="shared" si="283"/>
        <v>0.91805555555555551</v>
      </c>
      <c r="Z233" s="22"/>
    </row>
    <row r="234" spans="2:26" s="1" customFormat="1" x14ac:dyDescent="0.35">
      <c r="B234" s="17" t="s">
        <v>26</v>
      </c>
      <c r="C234" s="18">
        <v>2</v>
      </c>
      <c r="D234" s="19">
        <v>2</v>
      </c>
      <c r="E234" s="20"/>
      <c r="F234" s="21">
        <f t="shared" ref="F234" si="287">F233+(IF(F$208="A",$C234,$D234))/1440</f>
        <v>0.21666666666666665</v>
      </c>
      <c r="G234" s="21">
        <f t="shared" si="269"/>
        <v>0.25277777777777777</v>
      </c>
      <c r="H234" s="21">
        <f t="shared" si="270"/>
        <v>0.2944444444444439</v>
      </c>
      <c r="I234" s="21">
        <f t="shared" si="271"/>
        <v>0.33611111111111108</v>
      </c>
      <c r="J234" s="21">
        <f t="shared" si="272"/>
        <v>0.37777777777777771</v>
      </c>
      <c r="K234" s="21">
        <f t="shared" si="273"/>
        <v>0.4194444444444444</v>
      </c>
      <c r="L234" s="21">
        <f t="shared" si="274"/>
        <v>0.46111111111111103</v>
      </c>
      <c r="M234" s="21">
        <f t="shared" si="275"/>
        <v>0.50277777777777777</v>
      </c>
      <c r="N234" s="21">
        <f t="shared" si="276"/>
        <v>0.54444444444444429</v>
      </c>
      <c r="O234" s="21">
        <f t="shared" si="277"/>
        <v>0.58611111111111103</v>
      </c>
      <c r="P234" s="21">
        <f t="shared" si="278"/>
        <v>0.62777777777777766</v>
      </c>
      <c r="Q234" s="21">
        <f t="shared" si="279"/>
        <v>0.6694444444444444</v>
      </c>
      <c r="R234" s="98">
        <f t="shared" si="279"/>
        <v>0.69027777777777777</v>
      </c>
      <c r="S234" s="98">
        <f t="shared" si="280"/>
        <v>0.71111111111111136</v>
      </c>
      <c r="T234" s="98">
        <f t="shared" si="280"/>
        <v>0.7319444444444444</v>
      </c>
      <c r="U234" s="21">
        <f t="shared" si="281"/>
        <v>0.75277777777777777</v>
      </c>
      <c r="V234" s="21">
        <f t="shared" si="282"/>
        <v>0.79444444444444429</v>
      </c>
      <c r="W234" s="21">
        <f t="shared" si="283"/>
        <v>0.83611111111111103</v>
      </c>
      <c r="X234" s="21">
        <f t="shared" si="283"/>
        <v>0.87777777777777732</v>
      </c>
      <c r="Y234" s="21">
        <f t="shared" si="283"/>
        <v>0.9194444444444444</v>
      </c>
      <c r="Z234" s="22"/>
    </row>
    <row r="235" spans="2:26" s="1" customFormat="1" x14ac:dyDescent="0.35">
      <c r="B235" s="17" t="s">
        <v>24</v>
      </c>
      <c r="C235" s="18">
        <v>11</v>
      </c>
      <c r="D235" s="19">
        <v>11</v>
      </c>
      <c r="E235" s="20"/>
      <c r="F235" s="21">
        <f t="shared" ref="F235" si="288">F234+(IF(F$208="A",$C235,$D235))/1440</f>
        <v>0.22430555555555554</v>
      </c>
      <c r="G235" s="21">
        <f t="shared" si="269"/>
        <v>0.26041666666666663</v>
      </c>
      <c r="H235" s="21">
        <f t="shared" si="270"/>
        <v>0.30208333333333276</v>
      </c>
      <c r="I235" s="21">
        <f t="shared" si="271"/>
        <v>0.34374999999999994</v>
      </c>
      <c r="J235" s="21">
        <f t="shared" si="272"/>
        <v>0.38541666666666657</v>
      </c>
      <c r="K235" s="21">
        <f t="shared" si="273"/>
        <v>0.42708333333333326</v>
      </c>
      <c r="L235" s="21">
        <f t="shared" si="274"/>
        <v>0.46874999999999989</v>
      </c>
      <c r="M235" s="21">
        <f t="shared" si="275"/>
        <v>0.51041666666666663</v>
      </c>
      <c r="N235" s="21">
        <f t="shared" si="276"/>
        <v>0.55208333333333315</v>
      </c>
      <c r="O235" s="21">
        <f t="shared" si="277"/>
        <v>0.59374999999999989</v>
      </c>
      <c r="P235" s="21">
        <f t="shared" si="278"/>
        <v>0.63541666666666652</v>
      </c>
      <c r="Q235" s="21">
        <f t="shared" si="279"/>
        <v>0.67708333333333326</v>
      </c>
      <c r="R235" s="98">
        <f t="shared" si="279"/>
        <v>0.69791666666666663</v>
      </c>
      <c r="S235" s="98">
        <f t="shared" si="280"/>
        <v>0.71875000000000022</v>
      </c>
      <c r="T235" s="98">
        <f t="shared" si="280"/>
        <v>0.73958333333333326</v>
      </c>
      <c r="U235" s="21">
        <f t="shared" si="281"/>
        <v>0.76041666666666663</v>
      </c>
      <c r="V235" s="21">
        <f t="shared" si="282"/>
        <v>0.80208333333333315</v>
      </c>
      <c r="W235" s="21">
        <f t="shared" si="283"/>
        <v>0.84374999999999989</v>
      </c>
      <c r="X235" s="21">
        <f t="shared" si="283"/>
        <v>0.88541666666666619</v>
      </c>
      <c r="Y235" s="21">
        <f t="shared" si="283"/>
        <v>0.92708333333333326</v>
      </c>
      <c r="Z235" s="22"/>
    </row>
    <row r="236" spans="2:26" s="1" customFormat="1" ht="13.5" thickBot="1" x14ac:dyDescent="0.4">
      <c r="B236" s="99" t="s">
        <v>23</v>
      </c>
      <c r="C236" s="12">
        <v>5</v>
      </c>
      <c r="D236" s="13">
        <v>5</v>
      </c>
      <c r="E236" s="114"/>
      <c r="F236" s="101">
        <f t="shared" ref="F236" si="289">F235+(IF(F$208="A",$C236,$D236))/1440</f>
        <v>0.22777777777777775</v>
      </c>
      <c r="G236" s="101">
        <f t="shared" si="269"/>
        <v>0.26388888888888884</v>
      </c>
      <c r="H236" s="101">
        <f t="shared" si="270"/>
        <v>0.30555555555555497</v>
      </c>
      <c r="I236" s="101">
        <v>0.34583333333333338</v>
      </c>
      <c r="J236" s="101">
        <f t="shared" si="272"/>
        <v>0.38888888888888878</v>
      </c>
      <c r="K236" s="101">
        <f t="shared" si="273"/>
        <v>0.43055555555555547</v>
      </c>
      <c r="L236" s="101">
        <f t="shared" si="274"/>
        <v>0.4722222222222221</v>
      </c>
      <c r="M236" s="101">
        <f t="shared" si="275"/>
        <v>0.51388888888888884</v>
      </c>
      <c r="N236" s="101">
        <f t="shared" si="276"/>
        <v>0.55555555555555536</v>
      </c>
      <c r="O236" s="101">
        <f t="shared" si="277"/>
        <v>0.5972222222222221</v>
      </c>
      <c r="P236" s="101">
        <f t="shared" si="278"/>
        <v>0.63888888888888873</v>
      </c>
      <c r="Q236" s="101">
        <f t="shared" si="279"/>
        <v>0.68055555555555547</v>
      </c>
      <c r="R236" s="227">
        <f t="shared" si="279"/>
        <v>0.70138888888888884</v>
      </c>
      <c r="S236" s="227">
        <f t="shared" si="280"/>
        <v>0.72222222222222243</v>
      </c>
      <c r="T236" s="227">
        <f t="shared" si="280"/>
        <v>0.74305555555555547</v>
      </c>
      <c r="U236" s="101">
        <f t="shared" si="281"/>
        <v>0.76388888888888884</v>
      </c>
      <c r="V236" s="101">
        <f t="shared" si="282"/>
        <v>0.80555555555555536</v>
      </c>
      <c r="W236" s="101">
        <f t="shared" si="283"/>
        <v>0.8472222222222221</v>
      </c>
      <c r="X236" s="101">
        <f t="shared" si="283"/>
        <v>0.8888888888888884</v>
      </c>
      <c r="Y236" s="101">
        <f t="shared" si="283"/>
        <v>0.93055555555555547</v>
      </c>
      <c r="Z236" s="102"/>
    </row>
    <row r="237" spans="2:26" ht="13" thickBot="1" x14ac:dyDescent="0.3">
      <c r="R237" s="191"/>
      <c r="S237" s="191"/>
      <c r="T237" s="191"/>
    </row>
    <row r="238" spans="2:26" x14ac:dyDescent="0.25">
      <c r="B238" s="24" t="s">
        <v>19</v>
      </c>
      <c r="C238" s="25"/>
      <c r="D238" s="26"/>
      <c r="E238" s="74">
        <v>19</v>
      </c>
      <c r="F238" s="27">
        <v>18</v>
      </c>
      <c r="G238" s="27">
        <v>26</v>
      </c>
      <c r="H238" s="27">
        <v>30</v>
      </c>
      <c r="I238" s="27">
        <v>26</v>
      </c>
      <c r="J238" s="27">
        <v>37</v>
      </c>
      <c r="K238" s="27">
        <v>26</v>
      </c>
      <c r="L238" s="27">
        <v>30</v>
      </c>
      <c r="M238" s="27">
        <v>26</v>
      </c>
      <c r="N238" s="27">
        <v>37</v>
      </c>
      <c r="O238" s="27">
        <v>26</v>
      </c>
      <c r="P238" s="27">
        <v>30</v>
      </c>
      <c r="Q238" s="27">
        <v>26</v>
      </c>
      <c r="R238" s="192">
        <v>26</v>
      </c>
      <c r="S238" s="192">
        <v>37</v>
      </c>
      <c r="T238" s="192">
        <v>26</v>
      </c>
      <c r="U238" s="27">
        <v>26</v>
      </c>
      <c r="V238" s="27">
        <v>30</v>
      </c>
      <c r="W238" s="27">
        <v>26</v>
      </c>
      <c r="X238" s="27">
        <v>37</v>
      </c>
      <c r="Y238" s="27">
        <v>26</v>
      </c>
      <c r="Z238" s="28"/>
    </row>
    <row r="239" spans="2:26" x14ac:dyDescent="0.25">
      <c r="B239" s="29" t="s">
        <v>20</v>
      </c>
      <c r="C239" s="30"/>
      <c r="D239" s="31"/>
      <c r="E239" s="32">
        <v>115</v>
      </c>
      <c r="F239" s="32">
        <v>115</v>
      </c>
      <c r="G239" s="32">
        <v>115</v>
      </c>
      <c r="H239" s="32">
        <v>115</v>
      </c>
      <c r="I239" s="32">
        <v>115</v>
      </c>
      <c r="J239" s="32">
        <v>115</v>
      </c>
      <c r="K239" s="32">
        <v>115</v>
      </c>
      <c r="L239" s="32">
        <v>115</v>
      </c>
      <c r="M239" s="32">
        <v>115</v>
      </c>
      <c r="N239" s="32">
        <v>115</v>
      </c>
      <c r="O239" s="32">
        <v>115</v>
      </c>
      <c r="P239" s="32">
        <v>115</v>
      </c>
      <c r="Q239" s="32">
        <v>115</v>
      </c>
      <c r="R239" s="193">
        <v>115</v>
      </c>
      <c r="S239" s="193">
        <v>115</v>
      </c>
      <c r="T239" s="193">
        <v>115</v>
      </c>
      <c r="U239" s="32">
        <v>115</v>
      </c>
      <c r="V239" s="32">
        <v>115</v>
      </c>
      <c r="W239" s="32">
        <v>115</v>
      </c>
      <c r="X239" s="32">
        <v>115</v>
      </c>
      <c r="Y239" s="32">
        <v>115</v>
      </c>
      <c r="Z239" s="33">
        <v>0</v>
      </c>
    </row>
    <row r="240" spans="2:26" ht="13" thickBot="1" x14ac:dyDescent="0.3">
      <c r="B240" s="34" t="s">
        <v>21</v>
      </c>
      <c r="C240" s="35"/>
      <c r="D240" s="36"/>
      <c r="E240" s="37">
        <f>E238*E239</f>
        <v>2185</v>
      </c>
      <c r="F240" s="37">
        <f>F238*F239</f>
        <v>2070</v>
      </c>
      <c r="G240" s="37">
        <f t="shared" ref="G240:W240" si="290">G238*G239</f>
        <v>2990</v>
      </c>
      <c r="H240" s="37">
        <f t="shared" si="290"/>
        <v>3450</v>
      </c>
      <c r="I240" s="37">
        <f t="shared" si="290"/>
        <v>2990</v>
      </c>
      <c r="J240" s="37">
        <f t="shared" si="290"/>
        <v>4255</v>
      </c>
      <c r="K240" s="37">
        <f t="shared" si="290"/>
        <v>2990</v>
      </c>
      <c r="L240" s="37">
        <f t="shared" si="290"/>
        <v>3450</v>
      </c>
      <c r="M240" s="37">
        <f t="shared" si="290"/>
        <v>2990</v>
      </c>
      <c r="N240" s="37">
        <f t="shared" si="290"/>
        <v>4255</v>
      </c>
      <c r="O240" s="37">
        <f t="shared" si="290"/>
        <v>2990</v>
      </c>
      <c r="P240" s="37">
        <f t="shared" si="290"/>
        <v>3450</v>
      </c>
      <c r="Q240" s="37">
        <f t="shared" si="290"/>
        <v>2990</v>
      </c>
      <c r="R240" s="194">
        <f t="shared" ref="R240" si="291">R238*R239</f>
        <v>2990</v>
      </c>
      <c r="S240" s="194">
        <f t="shared" si="290"/>
        <v>4255</v>
      </c>
      <c r="T240" s="194">
        <f t="shared" ref="T240" si="292">T238*T239</f>
        <v>2990</v>
      </c>
      <c r="U240" s="37">
        <f t="shared" si="290"/>
        <v>2990</v>
      </c>
      <c r="V240" s="37">
        <f t="shared" si="290"/>
        <v>3450</v>
      </c>
      <c r="W240" s="37">
        <f t="shared" si="290"/>
        <v>2990</v>
      </c>
      <c r="X240" s="37">
        <f t="shared" ref="X240:Y240" si="293">X238*X239</f>
        <v>4255</v>
      </c>
      <c r="Y240" s="37">
        <f t="shared" si="293"/>
        <v>2990</v>
      </c>
      <c r="Z240" s="38">
        <f>Z238*Z239</f>
        <v>0</v>
      </c>
    </row>
    <row r="241" spans="2:26" ht="13.5" thickBot="1" x14ac:dyDescent="0.35">
      <c r="Y241" s="290">
        <f>SUM(E162:Z162)+SUM(E201:Z201)+SUM(E240:Z240)</f>
        <v>327543</v>
      </c>
      <c r="Z241" s="291"/>
    </row>
    <row r="242" spans="2:26" x14ac:dyDescent="0.25">
      <c r="B242" s="23" t="s">
        <v>125</v>
      </c>
    </row>
  </sheetData>
  <mergeCells count="26">
    <mergeCell ref="B204:B208"/>
    <mergeCell ref="Y241:Z241"/>
    <mergeCell ref="B3:B7"/>
    <mergeCell ref="B83:B87"/>
    <mergeCell ref="Y120:Z120"/>
    <mergeCell ref="B126:B130"/>
    <mergeCell ref="B42:B46"/>
    <mergeCell ref="B165:B169"/>
    <mergeCell ref="C3:D3"/>
    <mergeCell ref="C4:D4"/>
    <mergeCell ref="C5:D6"/>
    <mergeCell ref="C42:D42"/>
    <mergeCell ref="C43:D43"/>
    <mergeCell ref="C44:D45"/>
    <mergeCell ref="C83:D83"/>
    <mergeCell ref="C84:D84"/>
    <mergeCell ref="C85:D86"/>
    <mergeCell ref="C126:D126"/>
    <mergeCell ref="C127:D127"/>
    <mergeCell ref="C128:D129"/>
    <mergeCell ref="C206:D207"/>
    <mergeCell ref="C165:D165"/>
    <mergeCell ref="C166:D166"/>
    <mergeCell ref="C167:D168"/>
    <mergeCell ref="C204:D204"/>
    <mergeCell ref="C205:D205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  <rowBreaks count="5" manualBreakCount="5">
    <brk id="40" min="1" max="25" man="1"/>
    <brk id="81" min="1" max="25" man="1"/>
    <brk id="123" max="16383" man="1"/>
    <brk id="163" min="1" max="25" man="1"/>
    <brk id="202" min="1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5514-B58C-45A7-A929-CDACDEE2E187}">
  <dimension ref="B1:Z120"/>
  <sheetViews>
    <sheetView topLeftCell="A106" zoomScaleNormal="100" zoomScaleSheetLayoutView="100" workbookViewId="0">
      <selection activeCell="AE109" sqref="AE109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113</v>
      </c>
      <c r="E1" s="2" t="s">
        <v>14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0</v>
      </c>
      <c r="H3" s="4" t="s">
        <v>0</v>
      </c>
      <c r="I3" s="4" t="s">
        <v>2</v>
      </c>
      <c r="J3" s="4" t="s">
        <v>1</v>
      </c>
      <c r="K3" s="4" t="s">
        <v>2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2</v>
      </c>
      <c r="Q3" s="4" t="s">
        <v>2</v>
      </c>
      <c r="R3" s="4" t="s">
        <v>1</v>
      </c>
      <c r="S3" s="4" t="s">
        <v>1</v>
      </c>
      <c r="T3" s="4" t="s">
        <v>2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93" t="s">
        <v>0</v>
      </c>
    </row>
    <row r="4" spans="2:26" s="1" customFormat="1" ht="12.75" customHeight="1" x14ac:dyDescent="0.35">
      <c r="B4" s="285"/>
      <c r="C4" s="296" t="s">
        <v>119</v>
      </c>
      <c r="D4" s="297"/>
      <c r="E4" s="128">
        <v>1</v>
      </c>
      <c r="F4" s="188">
        <v>3</v>
      </c>
      <c r="G4" s="188">
        <v>5</v>
      </c>
      <c r="H4" s="188">
        <v>7</v>
      </c>
      <c r="I4" s="188">
        <v>109</v>
      </c>
      <c r="J4" s="188">
        <v>211</v>
      </c>
      <c r="K4" s="188">
        <v>113</v>
      </c>
      <c r="L4" s="188">
        <v>15</v>
      </c>
      <c r="M4" s="188">
        <v>17</v>
      </c>
      <c r="N4" s="188">
        <v>19</v>
      </c>
      <c r="O4" s="188">
        <v>21</v>
      </c>
      <c r="P4" s="188">
        <v>123</v>
      </c>
      <c r="Q4" s="188">
        <v>125</v>
      </c>
      <c r="R4" s="188">
        <v>227</v>
      </c>
      <c r="S4" s="188">
        <v>229</v>
      </c>
      <c r="T4" s="188">
        <v>131</v>
      </c>
      <c r="U4" s="188">
        <v>33</v>
      </c>
      <c r="V4" s="188">
        <v>35</v>
      </c>
      <c r="W4" s="188">
        <v>37</v>
      </c>
      <c r="X4" s="188">
        <v>39</v>
      </c>
      <c r="Y4" s="188">
        <v>41</v>
      </c>
      <c r="Z4" s="139">
        <v>43</v>
      </c>
    </row>
    <row r="5" spans="2:26" s="1" customFormat="1" ht="12.75" customHeight="1" x14ac:dyDescent="0.35">
      <c r="B5" s="285"/>
      <c r="C5" s="292" t="s">
        <v>16</v>
      </c>
      <c r="D5" s="293"/>
      <c r="E5" s="182">
        <v>1751</v>
      </c>
      <c r="F5" s="186">
        <v>1801</v>
      </c>
      <c r="G5" s="186">
        <v>1801</v>
      </c>
      <c r="H5" s="186">
        <v>1801</v>
      </c>
      <c r="I5" s="186">
        <v>1801</v>
      </c>
      <c r="J5" s="186" t="s">
        <v>120</v>
      </c>
      <c r="K5" s="186">
        <v>1901</v>
      </c>
      <c r="L5" s="186">
        <v>1751</v>
      </c>
      <c r="M5" s="186">
        <v>1751</v>
      </c>
      <c r="N5" s="186">
        <v>1751</v>
      </c>
      <c r="O5" s="186">
        <v>1751</v>
      </c>
      <c r="P5" s="186">
        <v>1751</v>
      </c>
      <c r="Q5" s="186">
        <v>1751</v>
      </c>
      <c r="R5" s="186"/>
      <c r="S5" s="186"/>
      <c r="T5" s="186">
        <v>1801</v>
      </c>
      <c r="U5" s="186">
        <v>1801</v>
      </c>
      <c r="V5" s="186">
        <v>1801</v>
      </c>
      <c r="W5" s="186">
        <v>1801</v>
      </c>
      <c r="X5" s="186">
        <v>1801</v>
      </c>
      <c r="Y5" s="186">
        <v>1801</v>
      </c>
      <c r="Z5" s="177">
        <v>1801</v>
      </c>
    </row>
    <row r="6" spans="2:26" s="1" customFormat="1" x14ac:dyDescent="0.35">
      <c r="B6" s="285"/>
      <c r="C6" s="292"/>
      <c r="D6" s="293"/>
      <c r="E6" s="135">
        <v>1754</v>
      </c>
      <c r="F6" s="187">
        <v>1804</v>
      </c>
      <c r="G6" s="187">
        <v>1804</v>
      </c>
      <c r="H6" s="187">
        <v>1804</v>
      </c>
      <c r="I6" s="187" t="s">
        <v>120</v>
      </c>
      <c r="J6" s="187">
        <v>1804</v>
      </c>
      <c r="K6" s="187" t="s">
        <v>120</v>
      </c>
      <c r="L6" s="187">
        <v>1804</v>
      </c>
      <c r="M6" s="187">
        <v>1804</v>
      </c>
      <c r="N6" s="187">
        <v>1804</v>
      </c>
      <c r="O6" s="187">
        <v>1804</v>
      </c>
      <c r="P6" s="187" t="s">
        <v>120</v>
      </c>
      <c r="Q6" s="187" t="s">
        <v>120</v>
      </c>
      <c r="R6" s="187">
        <v>1804</v>
      </c>
      <c r="S6" s="187">
        <v>1804</v>
      </c>
      <c r="T6" s="187" t="s">
        <v>120</v>
      </c>
      <c r="U6" s="187">
        <v>1804</v>
      </c>
      <c r="V6" s="187">
        <v>1804</v>
      </c>
      <c r="W6" s="187">
        <v>1804</v>
      </c>
      <c r="X6" s="187">
        <v>1804</v>
      </c>
      <c r="Y6" s="187">
        <v>1804</v>
      </c>
      <c r="Z6" s="141">
        <v>1804</v>
      </c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18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 t="s">
        <v>18</v>
      </c>
      <c r="O7" s="15" t="s">
        <v>18</v>
      </c>
      <c r="P7" s="15" t="s">
        <v>25</v>
      </c>
      <c r="Q7" s="15" t="s">
        <v>18</v>
      </c>
      <c r="R7" s="15" t="s">
        <v>18</v>
      </c>
      <c r="S7" s="15" t="s">
        <v>25</v>
      </c>
      <c r="T7" s="15" t="s">
        <v>25</v>
      </c>
      <c r="U7" s="15" t="s">
        <v>18</v>
      </c>
      <c r="V7" s="15" t="s">
        <v>18</v>
      </c>
      <c r="W7" s="15" t="s">
        <v>18</v>
      </c>
      <c r="X7" s="15" t="s">
        <v>18</v>
      </c>
      <c r="Y7" s="15" t="s">
        <v>18</v>
      </c>
      <c r="Z7" s="50" t="s">
        <v>25</v>
      </c>
    </row>
    <row r="8" spans="2:26" s="1" customFormat="1" ht="13" x14ac:dyDescent="0.35">
      <c r="B8" s="103" t="s">
        <v>52</v>
      </c>
      <c r="C8" s="260"/>
      <c r="D8" s="263"/>
      <c r="E8" s="106">
        <v>0.19097222222222221</v>
      </c>
      <c r="F8" s="107">
        <v>0.20902777777777778</v>
      </c>
      <c r="G8" s="107">
        <v>0.22638888888888889</v>
      </c>
      <c r="H8" s="107">
        <v>0.25069444444444444</v>
      </c>
      <c r="I8" s="107">
        <v>0.27152777777777776</v>
      </c>
      <c r="J8" s="107">
        <v>0.28194444444444444</v>
      </c>
      <c r="K8" s="107">
        <v>0.31666666666666665</v>
      </c>
      <c r="L8" s="107">
        <v>0.36527777777777781</v>
      </c>
      <c r="M8" s="107">
        <v>0.406944444444444</v>
      </c>
      <c r="N8" s="107">
        <v>0.44861111111111102</v>
      </c>
      <c r="O8" s="107">
        <v>0.49027777777777798</v>
      </c>
      <c r="P8" s="107"/>
      <c r="Q8" s="107">
        <v>0.52847222222222223</v>
      </c>
      <c r="R8" s="107">
        <v>0.53194444444444444</v>
      </c>
      <c r="S8" s="107"/>
      <c r="T8" s="107"/>
      <c r="U8" s="107">
        <v>0.5625</v>
      </c>
      <c r="V8" s="107">
        <v>0.60416666666666663</v>
      </c>
      <c r="W8" s="107">
        <v>0.64583333333333337</v>
      </c>
      <c r="X8" s="107">
        <v>0.6875</v>
      </c>
      <c r="Y8" s="107">
        <v>0.72916666666666663</v>
      </c>
      <c r="Z8" s="195">
        <v>0.77083333333333337</v>
      </c>
    </row>
    <row r="9" spans="2:26" s="1" customFormat="1" x14ac:dyDescent="0.35">
      <c r="B9" s="17" t="s">
        <v>53</v>
      </c>
      <c r="C9" s="47">
        <v>1</v>
      </c>
      <c r="D9" s="49">
        <v>1</v>
      </c>
      <c r="E9" s="20">
        <f t="shared" ref="E9:G13" si="0">E8+(IF(E$7="A",$C9,$D9))/1440</f>
        <v>0.19166666666666665</v>
      </c>
      <c r="F9" s="21">
        <f t="shared" si="0"/>
        <v>0.20972222222222223</v>
      </c>
      <c r="G9" s="21">
        <f t="shared" si="0"/>
        <v>0.22708333333333333</v>
      </c>
      <c r="H9" s="21">
        <f t="shared" ref="H9:Z17" si="1">H8+(IF(H$7="A",$C9,$D9))/1440</f>
        <v>0.25138888888888888</v>
      </c>
      <c r="I9" s="21">
        <f t="shared" ref="I9:J9" si="2">I8+(IF(I$7="A",$C9,$D9))/1440</f>
        <v>0.2722222222222222</v>
      </c>
      <c r="J9" s="21">
        <f t="shared" si="2"/>
        <v>0.28263888888888888</v>
      </c>
      <c r="K9" s="21">
        <f t="shared" si="1"/>
        <v>0.31736111111111109</v>
      </c>
      <c r="L9" s="21">
        <f t="shared" si="1"/>
        <v>0.36597222222222225</v>
      </c>
      <c r="M9" s="21">
        <f t="shared" si="1"/>
        <v>0.40763888888888844</v>
      </c>
      <c r="N9" s="21">
        <f t="shared" si="1"/>
        <v>0.44930555555555546</v>
      </c>
      <c r="O9" s="21">
        <f t="shared" si="1"/>
        <v>0.49097222222222242</v>
      </c>
      <c r="P9" s="21"/>
      <c r="Q9" s="21">
        <f t="shared" si="1"/>
        <v>0.52916666666666667</v>
      </c>
      <c r="R9" s="21">
        <f t="shared" ref="R9" si="3">R8+(IF(R$7="A",$C9,$D9))/1440</f>
        <v>0.53263888888888888</v>
      </c>
      <c r="S9" s="21"/>
      <c r="T9" s="21"/>
      <c r="U9" s="21">
        <f t="shared" si="1"/>
        <v>0.56319444444444444</v>
      </c>
      <c r="V9" s="21">
        <f t="shared" si="1"/>
        <v>0.60486111111111107</v>
      </c>
      <c r="W9" s="21">
        <f t="shared" si="1"/>
        <v>0.64652777777777781</v>
      </c>
      <c r="X9" s="21">
        <f t="shared" si="1"/>
        <v>0.68819444444444444</v>
      </c>
      <c r="Y9" s="21">
        <f t="shared" si="1"/>
        <v>0.72986111111111107</v>
      </c>
      <c r="Z9" s="95">
        <f t="shared" si="1"/>
        <v>0.77152777777777781</v>
      </c>
    </row>
    <row r="10" spans="2:26" s="1" customFormat="1" x14ac:dyDescent="0.35">
      <c r="B10" s="17" t="s">
        <v>54</v>
      </c>
      <c r="C10" s="47">
        <v>1</v>
      </c>
      <c r="D10" s="49">
        <v>1</v>
      </c>
      <c r="E10" s="20">
        <f t="shared" si="0"/>
        <v>0.19236111111111109</v>
      </c>
      <c r="F10" s="21">
        <f t="shared" si="0"/>
        <v>0.21041666666666667</v>
      </c>
      <c r="G10" s="21">
        <f t="shared" si="0"/>
        <v>0.22777777777777777</v>
      </c>
      <c r="H10" s="21">
        <f t="shared" si="1"/>
        <v>0.25208333333333333</v>
      </c>
      <c r="I10" s="21">
        <f t="shared" ref="I10:J10" si="4">I9+(IF(I$7="A",$C10,$D10))/1440</f>
        <v>0.27291666666666664</v>
      </c>
      <c r="J10" s="21">
        <f t="shared" si="4"/>
        <v>0.28333333333333333</v>
      </c>
      <c r="K10" s="21">
        <f t="shared" si="1"/>
        <v>0.31805555555555554</v>
      </c>
      <c r="L10" s="21">
        <f t="shared" si="1"/>
        <v>0.3666666666666667</v>
      </c>
      <c r="M10" s="21">
        <f t="shared" si="1"/>
        <v>0.40833333333333288</v>
      </c>
      <c r="N10" s="21">
        <f t="shared" si="1"/>
        <v>0.4499999999999999</v>
      </c>
      <c r="O10" s="21">
        <f t="shared" si="1"/>
        <v>0.49166666666666686</v>
      </c>
      <c r="P10" s="21"/>
      <c r="Q10" s="21">
        <f t="shared" si="1"/>
        <v>0.52986111111111112</v>
      </c>
      <c r="R10" s="21">
        <f t="shared" ref="R10" si="5">R9+(IF(R$7="A",$C10,$D10))/1440</f>
        <v>0.53333333333333333</v>
      </c>
      <c r="S10" s="21"/>
      <c r="T10" s="21"/>
      <c r="U10" s="21">
        <f t="shared" si="1"/>
        <v>0.56388888888888888</v>
      </c>
      <c r="V10" s="21">
        <f t="shared" si="1"/>
        <v>0.60555555555555551</v>
      </c>
      <c r="W10" s="21">
        <f t="shared" si="1"/>
        <v>0.64722222222222225</v>
      </c>
      <c r="X10" s="21">
        <f t="shared" si="1"/>
        <v>0.68888888888888888</v>
      </c>
      <c r="Y10" s="21">
        <f t="shared" si="1"/>
        <v>0.73055555555555551</v>
      </c>
      <c r="Z10" s="95">
        <f t="shared" si="1"/>
        <v>0.77222222222222225</v>
      </c>
    </row>
    <row r="11" spans="2:26" s="1" customFormat="1" x14ac:dyDescent="0.35">
      <c r="B11" s="17" t="s">
        <v>55</v>
      </c>
      <c r="C11" s="47">
        <v>1</v>
      </c>
      <c r="D11" s="49">
        <v>1</v>
      </c>
      <c r="E11" s="20">
        <f t="shared" si="0"/>
        <v>0.19305555555555554</v>
      </c>
      <c r="F11" s="21">
        <f t="shared" si="0"/>
        <v>0.21111111111111111</v>
      </c>
      <c r="G11" s="21">
        <f t="shared" si="0"/>
        <v>0.22847222222222222</v>
      </c>
      <c r="H11" s="21">
        <f t="shared" si="1"/>
        <v>0.25277777777777777</v>
      </c>
      <c r="I11" s="21">
        <f t="shared" ref="I11:J11" si="6">I10+(IF(I$7="A",$C11,$D11))/1440</f>
        <v>0.27361111111111108</v>
      </c>
      <c r="J11" s="21">
        <f t="shared" si="6"/>
        <v>0.28402777777777777</v>
      </c>
      <c r="K11" s="21">
        <f t="shared" si="1"/>
        <v>0.31874999999999998</v>
      </c>
      <c r="L11" s="21">
        <f t="shared" si="1"/>
        <v>0.36736111111111114</v>
      </c>
      <c r="M11" s="21">
        <f t="shared" si="1"/>
        <v>0.40902777777777732</v>
      </c>
      <c r="N11" s="21">
        <f t="shared" si="1"/>
        <v>0.45069444444444434</v>
      </c>
      <c r="O11" s="21">
        <f t="shared" si="1"/>
        <v>0.4923611111111113</v>
      </c>
      <c r="P11" s="21"/>
      <c r="Q11" s="21">
        <f t="shared" si="1"/>
        <v>0.53055555555555556</v>
      </c>
      <c r="R11" s="21">
        <f t="shared" ref="R11" si="7">R10+(IF(R$7="A",$C11,$D11))/1440</f>
        <v>0.53402777777777777</v>
      </c>
      <c r="S11" s="21"/>
      <c r="T11" s="21"/>
      <c r="U11" s="21">
        <f t="shared" si="1"/>
        <v>0.56458333333333333</v>
      </c>
      <c r="V11" s="21">
        <f t="shared" si="1"/>
        <v>0.60624999999999996</v>
      </c>
      <c r="W11" s="21">
        <f t="shared" si="1"/>
        <v>0.6479166666666667</v>
      </c>
      <c r="X11" s="21">
        <f t="shared" si="1"/>
        <v>0.68958333333333333</v>
      </c>
      <c r="Y11" s="21">
        <f t="shared" si="1"/>
        <v>0.73124999999999996</v>
      </c>
      <c r="Z11" s="95">
        <f t="shared" si="1"/>
        <v>0.7729166666666667</v>
      </c>
    </row>
    <row r="12" spans="2:26" s="1" customFormat="1" x14ac:dyDescent="0.35">
      <c r="B12" s="17" t="s">
        <v>30</v>
      </c>
      <c r="C12" s="47">
        <v>1</v>
      </c>
      <c r="D12" s="49">
        <v>1</v>
      </c>
      <c r="E12" s="20">
        <f t="shared" si="0"/>
        <v>0.19374999999999998</v>
      </c>
      <c r="F12" s="21">
        <f t="shared" si="0"/>
        <v>0.21180555555555555</v>
      </c>
      <c r="G12" s="21">
        <f t="shared" si="0"/>
        <v>0.22916666666666666</v>
      </c>
      <c r="H12" s="21">
        <f t="shared" si="1"/>
        <v>0.25347222222222221</v>
      </c>
      <c r="I12" s="21">
        <f t="shared" ref="I12:J12" si="8">I11+(IF(I$7="A",$C12,$D12))/1440</f>
        <v>0.27430555555555552</v>
      </c>
      <c r="J12" s="21">
        <f t="shared" si="8"/>
        <v>0.28472222222222221</v>
      </c>
      <c r="K12" s="21">
        <f t="shared" si="1"/>
        <v>0.31944444444444442</v>
      </c>
      <c r="L12" s="21">
        <f t="shared" si="1"/>
        <v>0.36805555555555558</v>
      </c>
      <c r="M12" s="21">
        <f t="shared" si="1"/>
        <v>0.40972222222222177</v>
      </c>
      <c r="N12" s="21">
        <f t="shared" si="1"/>
        <v>0.45138888888888878</v>
      </c>
      <c r="O12" s="21">
        <f t="shared" si="1"/>
        <v>0.49305555555555575</v>
      </c>
      <c r="P12" s="21"/>
      <c r="Q12" s="21">
        <f t="shared" si="1"/>
        <v>0.53125</v>
      </c>
      <c r="R12" s="21">
        <f t="shared" ref="R12" si="9">R11+(IF(R$7="A",$C12,$D12))/1440</f>
        <v>0.53472222222222221</v>
      </c>
      <c r="S12" s="21"/>
      <c r="T12" s="21"/>
      <c r="U12" s="21">
        <f t="shared" si="1"/>
        <v>0.56527777777777777</v>
      </c>
      <c r="V12" s="21">
        <f t="shared" si="1"/>
        <v>0.6069444444444444</v>
      </c>
      <c r="W12" s="21">
        <f t="shared" si="1"/>
        <v>0.64861111111111114</v>
      </c>
      <c r="X12" s="21">
        <f t="shared" si="1"/>
        <v>0.69027777777777777</v>
      </c>
      <c r="Y12" s="21">
        <f t="shared" si="1"/>
        <v>0.7319444444444444</v>
      </c>
      <c r="Z12" s="95">
        <f t="shared" si="1"/>
        <v>0.77361111111111114</v>
      </c>
    </row>
    <row r="13" spans="2:26" s="1" customFormat="1" x14ac:dyDescent="0.35">
      <c r="B13" s="41" t="s">
        <v>31</v>
      </c>
      <c r="C13" s="261">
        <v>2</v>
      </c>
      <c r="D13" s="264">
        <v>2</v>
      </c>
      <c r="E13" s="44">
        <f t="shared" si="0"/>
        <v>0.19513888888888886</v>
      </c>
      <c r="F13" s="45">
        <f t="shared" si="0"/>
        <v>0.21319444444444444</v>
      </c>
      <c r="G13" s="45">
        <f t="shared" si="0"/>
        <v>0.23055555555555554</v>
      </c>
      <c r="H13" s="45">
        <f t="shared" ref="H13:J13" si="10">H12+(IF(H$7="A",$C13,$D13))/1440</f>
        <v>0.25486111111111109</v>
      </c>
      <c r="I13" s="45"/>
      <c r="J13" s="45">
        <f t="shared" si="10"/>
        <v>0.28611111111111109</v>
      </c>
      <c r="K13" s="45">
        <f t="shared" si="1"/>
        <v>0.3208333333333333</v>
      </c>
      <c r="L13" s="45">
        <f t="shared" si="1"/>
        <v>0.36944444444444446</v>
      </c>
      <c r="M13" s="45">
        <f t="shared" si="1"/>
        <v>0.41111111111111065</v>
      </c>
      <c r="N13" s="45">
        <f t="shared" si="1"/>
        <v>0.45277777777777767</v>
      </c>
      <c r="O13" s="45">
        <f t="shared" si="1"/>
        <v>0.49444444444444463</v>
      </c>
      <c r="P13" s="45"/>
      <c r="Q13" s="45"/>
      <c r="R13" s="45">
        <f t="shared" ref="R13" si="11">R12+(IF(R$7="A",$C13,$D13))/1440</f>
        <v>0.53611111111111109</v>
      </c>
      <c r="S13" s="45"/>
      <c r="T13" s="45"/>
      <c r="U13" s="45">
        <f t="shared" si="1"/>
        <v>0.56666666666666665</v>
      </c>
      <c r="V13" s="45">
        <f t="shared" si="1"/>
        <v>0.60833333333333328</v>
      </c>
      <c r="W13" s="45">
        <f t="shared" si="1"/>
        <v>0.65</v>
      </c>
      <c r="X13" s="45">
        <f t="shared" si="1"/>
        <v>0.69166666666666665</v>
      </c>
      <c r="Y13" s="45">
        <f t="shared" si="1"/>
        <v>0.73333333333333328</v>
      </c>
      <c r="Z13" s="258">
        <f t="shared" si="1"/>
        <v>0.77500000000000002</v>
      </c>
    </row>
    <row r="14" spans="2:26" s="1" customFormat="1" x14ac:dyDescent="0.35">
      <c r="B14" s="51" t="s">
        <v>95</v>
      </c>
      <c r="C14" s="77">
        <v>10</v>
      </c>
      <c r="D14" s="265">
        <v>10</v>
      </c>
      <c r="E14" s="54"/>
      <c r="F14" s="55"/>
      <c r="G14" s="21"/>
      <c r="H14" s="55"/>
      <c r="I14" s="21">
        <f>I12+(IF(I$7="A",$C14,$D14))/1440</f>
        <v>0.28124999999999994</v>
      </c>
      <c r="J14" s="55"/>
      <c r="K14" s="55"/>
      <c r="L14" s="55"/>
      <c r="M14" s="55"/>
      <c r="N14" s="55"/>
      <c r="O14" s="55"/>
      <c r="P14" s="55"/>
      <c r="Q14" s="21">
        <f>Q12+(IF(Q$7="A",$C14,$D14))/1440</f>
        <v>0.53819444444444442</v>
      </c>
      <c r="R14" s="55"/>
      <c r="S14" s="55"/>
      <c r="T14" s="55">
        <v>0.53749999999999998</v>
      </c>
      <c r="U14" s="55"/>
      <c r="V14" s="55"/>
      <c r="W14" s="55"/>
      <c r="X14" s="55"/>
      <c r="Y14" s="55"/>
      <c r="Z14" s="147"/>
    </row>
    <row r="15" spans="2:26" s="1" customFormat="1" x14ac:dyDescent="0.35">
      <c r="B15" s="61" t="s">
        <v>56</v>
      </c>
      <c r="C15" s="262">
        <v>2</v>
      </c>
      <c r="D15" s="48"/>
      <c r="E15" s="65">
        <f t="shared" ref="E15" si="12">E13+(IF(E$7="A",$C15,$D15))/1440</f>
        <v>0.19652777777777775</v>
      </c>
      <c r="F15" s="65">
        <f t="shared" ref="F15:H15" si="13">F13+(IF(F$7="A",$C15,$D15))/1440</f>
        <v>0.21458333333333332</v>
      </c>
      <c r="G15" s="65"/>
      <c r="H15" s="65">
        <f t="shared" si="13"/>
        <v>0.25624999999999998</v>
      </c>
      <c r="I15" s="65"/>
      <c r="J15" s="65">
        <f>J13+(IF(J$7="A",$C15,$D15))/1440</f>
        <v>0.28749999999999998</v>
      </c>
      <c r="K15" s="65">
        <f>K13+(IF(K$7="A",$C15,$D15))/1440</f>
        <v>0.32222222222222219</v>
      </c>
      <c r="L15" s="65"/>
      <c r="M15" s="65"/>
      <c r="N15" s="65"/>
      <c r="O15" s="65">
        <f>O13+(IF(O$7="A",$C15,$D15))/1440</f>
        <v>0.49583333333333351</v>
      </c>
      <c r="P15" s="65"/>
      <c r="Q15" s="65"/>
      <c r="R15" s="65"/>
      <c r="S15" s="65"/>
      <c r="T15" s="65"/>
      <c r="U15" s="65">
        <f>U13+(IF(U$7="A",$C15,$D15))/1440</f>
        <v>0.56805555555555554</v>
      </c>
      <c r="V15" s="65">
        <f>V13+(IF(V$7="A",$C15,$D15))/1440</f>
        <v>0.60972222222222217</v>
      </c>
      <c r="W15" s="65">
        <f>W13+(IF(W$7="A",$C15,$D15))/1440</f>
        <v>0.65138888888888891</v>
      </c>
      <c r="X15" s="65">
        <f>X13+(IF(X$7="A",$C15,$D15))/1440</f>
        <v>0.69305555555555554</v>
      </c>
      <c r="Y15" s="65">
        <f>Y13+(IF(Y$7="A",$C15,$D15))/1440</f>
        <v>0.73472222222222217</v>
      </c>
      <c r="Z15" s="196"/>
    </row>
    <row r="16" spans="2:26" s="1" customFormat="1" x14ac:dyDescent="0.35">
      <c r="B16" s="17" t="s">
        <v>57</v>
      </c>
      <c r="C16" s="47">
        <v>2</v>
      </c>
      <c r="D16" s="49"/>
      <c r="E16" s="21">
        <f t="shared" ref="E16" si="14">E15+(IF(E$7="A",$C16,$D16))/1440</f>
        <v>0.19791666666666663</v>
      </c>
      <c r="F16" s="21">
        <f t="shared" ref="F16:H16" si="15">F15+(IF(F$7="A",$C16,$D16))/1440</f>
        <v>0.2159722222222222</v>
      </c>
      <c r="G16" s="21"/>
      <c r="H16" s="21">
        <f t="shared" si="15"/>
        <v>0.25763888888888886</v>
      </c>
      <c r="I16" s="21"/>
      <c r="J16" s="21">
        <f t="shared" ref="J16" si="16">J15+(IF(J$7="A",$C16,$D16))/1440</f>
        <v>0.28888888888888886</v>
      </c>
      <c r="K16" s="21">
        <f t="shared" si="1"/>
        <v>0.32361111111111107</v>
      </c>
      <c r="L16" s="21"/>
      <c r="M16" s="21"/>
      <c r="N16" s="21"/>
      <c r="O16" s="21">
        <f t="shared" si="1"/>
        <v>0.4972222222222224</v>
      </c>
      <c r="P16" s="21"/>
      <c r="Q16" s="21"/>
      <c r="R16" s="21"/>
      <c r="S16" s="21"/>
      <c r="T16" s="21"/>
      <c r="U16" s="21">
        <f t="shared" si="1"/>
        <v>0.56944444444444442</v>
      </c>
      <c r="V16" s="21">
        <f t="shared" si="1"/>
        <v>0.61111111111111105</v>
      </c>
      <c r="W16" s="21">
        <f t="shared" si="1"/>
        <v>0.65277777777777779</v>
      </c>
      <c r="X16" s="21">
        <f t="shared" si="1"/>
        <v>0.69444444444444442</v>
      </c>
      <c r="Y16" s="21">
        <f t="shared" si="1"/>
        <v>0.73611111111111105</v>
      </c>
      <c r="Z16" s="95"/>
    </row>
    <row r="17" spans="2:26" s="1" customFormat="1" x14ac:dyDescent="0.35">
      <c r="B17" s="17" t="s">
        <v>58</v>
      </c>
      <c r="C17" s="47">
        <v>1</v>
      </c>
      <c r="D17" s="49"/>
      <c r="E17" s="21">
        <f t="shared" ref="E17" si="17">E16+(IF(E$7="A",$C17,$D17))/1440</f>
        <v>0.19861111111111107</v>
      </c>
      <c r="F17" s="21">
        <f t="shared" ref="F17:H17" si="18">F16+(IF(F$7="A",$C17,$D17))/1440</f>
        <v>0.21666666666666665</v>
      </c>
      <c r="G17" s="21"/>
      <c r="H17" s="21">
        <f t="shared" si="18"/>
        <v>0.2583333333333333</v>
      </c>
      <c r="I17" s="21"/>
      <c r="J17" s="21">
        <f t="shared" ref="J17" si="19">J16+(IF(J$7="A",$C17,$D17))/1440</f>
        <v>0.2895833333333333</v>
      </c>
      <c r="K17" s="21">
        <f t="shared" si="1"/>
        <v>0.32430555555555551</v>
      </c>
      <c r="L17" s="21"/>
      <c r="M17" s="21"/>
      <c r="N17" s="21"/>
      <c r="O17" s="21">
        <f t="shared" si="1"/>
        <v>0.49791666666666684</v>
      </c>
      <c r="P17" s="21">
        <v>0.5</v>
      </c>
      <c r="Q17" s="21"/>
      <c r="R17" s="21"/>
      <c r="S17" s="21"/>
      <c r="T17" s="21"/>
      <c r="U17" s="21">
        <f t="shared" si="1"/>
        <v>0.57013888888888886</v>
      </c>
      <c r="V17" s="21">
        <f t="shared" si="1"/>
        <v>0.61180555555555549</v>
      </c>
      <c r="W17" s="21">
        <f t="shared" si="1"/>
        <v>0.65347222222222223</v>
      </c>
      <c r="X17" s="21">
        <f t="shared" si="1"/>
        <v>0.69513888888888886</v>
      </c>
      <c r="Y17" s="21">
        <f t="shared" si="1"/>
        <v>0.73680555555555549</v>
      </c>
      <c r="Z17" s="95"/>
    </row>
    <row r="18" spans="2:26" s="1" customFormat="1" x14ac:dyDescent="0.35">
      <c r="B18" s="17" t="s">
        <v>57</v>
      </c>
      <c r="C18" s="18">
        <v>1</v>
      </c>
      <c r="D18" s="19">
        <v>1</v>
      </c>
      <c r="E18" s="20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>
        <f t="shared" ref="P18:P20" si="20">P17+(IF(P$67="A",$C18,$D18))/1440</f>
        <v>0.50069444444444444</v>
      </c>
      <c r="Q18" s="21"/>
      <c r="R18" s="21"/>
      <c r="S18" s="21"/>
      <c r="T18" s="21"/>
      <c r="U18" s="21"/>
      <c r="V18" s="21"/>
      <c r="W18" s="21"/>
      <c r="X18" s="21"/>
      <c r="Y18" s="21"/>
      <c r="Z18" s="95"/>
    </row>
    <row r="19" spans="2:26" s="1" customFormat="1" x14ac:dyDescent="0.35">
      <c r="B19" s="17" t="s">
        <v>56</v>
      </c>
      <c r="C19" s="18">
        <v>2</v>
      </c>
      <c r="D19" s="19">
        <v>2</v>
      </c>
      <c r="E19" s="20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>
        <f t="shared" si="20"/>
        <v>0.50208333333333333</v>
      </c>
      <c r="Q19" s="21"/>
      <c r="R19" s="21"/>
      <c r="S19" s="21"/>
      <c r="T19" s="21"/>
      <c r="U19" s="21"/>
      <c r="V19" s="21"/>
      <c r="W19" s="21"/>
      <c r="X19" s="21"/>
      <c r="Y19" s="21"/>
      <c r="Z19" s="95"/>
    </row>
    <row r="20" spans="2:26" s="1" customFormat="1" x14ac:dyDescent="0.35">
      <c r="B20" s="57" t="s">
        <v>31</v>
      </c>
      <c r="C20" s="9">
        <v>2</v>
      </c>
      <c r="D20" s="11">
        <v>2</v>
      </c>
      <c r="E20" s="58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185">
        <f t="shared" si="20"/>
        <v>0.50347222222222221</v>
      </c>
      <c r="Q20" s="59"/>
      <c r="R20" s="59"/>
      <c r="S20" s="59">
        <v>0.54513888888888895</v>
      </c>
      <c r="T20" s="59">
        <v>0.54513888888888895</v>
      </c>
      <c r="U20" s="59"/>
      <c r="V20" s="59"/>
      <c r="W20" s="59"/>
      <c r="X20" s="59"/>
      <c r="Y20" s="59"/>
      <c r="Z20" s="165"/>
    </row>
    <row r="21" spans="2:26" s="1" customFormat="1" x14ac:dyDescent="0.35">
      <c r="B21" s="17" t="s">
        <v>32</v>
      </c>
      <c r="C21" s="18"/>
      <c r="D21" s="19">
        <v>2</v>
      </c>
      <c r="E21" s="2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>
        <f t="shared" ref="P21:T22" si="21">P20+(IF(P$7="A",$C21,$D21))/1440</f>
        <v>0.50486111111111109</v>
      </c>
      <c r="Q21" s="21"/>
      <c r="R21" s="21"/>
      <c r="S21" s="21">
        <f t="shared" ref="S21" si="22">S20+(IF(S$7="A",$C21,$D21))/1440</f>
        <v>0.54652777777777783</v>
      </c>
      <c r="T21" s="21">
        <f t="shared" si="21"/>
        <v>0.54652777777777783</v>
      </c>
      <c r="U21" s="21"/>
      <c r="V21" s="21"/>
      <c r="W21" s="21"/>
      <c r="X21" s="21"/>
      <c r="Y21" s="21"/>
      <c r="Z21" s="95">
        <f>Z13+(IF(Z$7="A",$C21,$D21))/1440</f>
        <v>0.77638888888888891</v>
      </c>
    </row>
    <row r="22" spans="2:26" s="1" customFormat="1" x14ac:dyDescent="0.35">
      <c r="B22" s="17" t="s">
        <v>33</v>
      </c>
      <c r="C22" s="18"/>
      <c r="D22" s="19">
        <v>2</v>
      </c>
      <c r="E22" s="20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>
        <f t="shared" si="21"/>
        <v>0.50624999999999998</v>
      </c>
      <c r="Q22" s="21"/>
      <c r="R22" s="21"/>
      <c r="S22" s="21">
        <f t="shared" ref="S22" si="23">S21+(IF(S$7="A",$C22,$D22))/1440</f>
        <v>0.54791666666666672</v>
      </c>
      <c r="T22" s="21">
        <f t="shared" si="21"/>
        <v>0.54791666666666672</v>
      </c>
      <c r="U22" s="21"/>
      <c r="V22" s="21"/>
      <c r="W22" s="21"/>
      <c r="X22" s="21"/>
      <c r="Y22" s="21"/>
      <c r="Z22" s="95">
        <f t="shared" ref="Z22" si="24">Z21+(IF(Z$7="A",$C22,$D22))/1440</f>
        <v>0.77777777777777779</v>
      </c>
    </row>
    <row r="23" spans="2:26" s="1" customFormat="1" x14ac:dyDescent="0.35">
      <c r="B23" s="17" t="s">
        <v>59</v>
      </c>
      <c r="C23" s="18"/>
      <c r="D23" s="19">
        <v>2</v>
      </c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>
        <f t="shared" ref="P23:T23" si="25">P22+(IF(P$7="A",$C23,$D23))/1440</f>
        <v>0.50763888888888886</v>
      </c>
      <c r="Q23" s="21"/>
      <c r="R23" s="21"/>
      <c r="S23" s="21">
        <f t="shared" ref="S23" si="26">S22+(IF(S$7="A",$C23,$D23))/1440</f>
        <v>0.5493055555555556</v>
      </c>
      <c r="T23" s="21">
        <f t="shared" si="25"/>
        <v>0.5493055555555556</v>
      </c>
      <c r="U23" s="21"/>
      <c r="V23" s="21"/>
      <c r="W23" s="21"/>
      <c r="X23" s="21"/>
      <c r="Y23" s="21"/>
      <c r="Z23" s="95">
        <f t="shared" ref="Z23" si="27">Z22+(IF(Z$7="A",$C23,$D23))/1440</f>
        <v>0.77916666666666667</v>
      </c>
    </row>
    <row r="24" spans="2:26" s="1" customFormat="1" x14ac:dyDescent="0.35">
      <c r="B24" s="17" t="s">
        <v>60</v>
      </c>
      <c r="C24" s="18"/>
      <c r="D24" s="19">
        <v>1</v>
      </c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>
        <f t="shared" ref="P24:T25" si="28">P23+(IF(P$7="A",$C24,$D24))/1440</f>
        <v>0.5083333333333333</v>
      </c>
      <c r="Q24" s="21"/>
      <c r="R24" s="21"/>
      <c r="S24" s="21">
        <f t="shared" ref="S24" si="29">S23+(IF(S$7="A",$C24,$D24))/1440</f>
        <v>0.55000000000000004</v>
      </c>
      <c r="T24" s="21">
        <f t="shared" si="28"/>
        <v>0.55000000000000004</v>
      </c>
      <c r="U24" s="21"/>
      <c r="V24" s="21"/>
      <c r="W24" s="21"/>
      <c r="X24" s="21"/>
      <c r="Y24" s="21"/>
      <c r="Z24" s="95">
        <f t="shared" ref="Z24:Z25" si="30">Z23+(IF(Z$7="A",$C24,$D24))/1440</f>
        <v>0.77986111111111112</v>
      </c>
    </row>
    <row r="25" spans="2:26" s="1" customFormat="1" ht="13.5" thickBot="1" x14ac:dyDescent="0.4">
      <c r="B25" s="99" t="s">
        <v>61</v>
      </c>
      <c r="C25" s="12"/>
      <c r="D25" s="13">
        <v>1</v>
      </c>
      <c r="E25" s="100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>
        <f t="shared" si="28"/>
        <v>0.50902777777777775</v>
      </c>
      <c r="Q25" s="101"/>
      <c r="R25" s="101"/>
      <c r="S25" s="101">
        <f t="shared" ref="S25" si="31">S24+(IF(S$7="A",$C25,$D25))/1440</f>
        <v>0.55069444444444449</v>
      </c>
      <c r="T25" s="101">
        <f t="shared" si="28"/>
        <v>0.55069444444444449</v>
      </c>
      <c r="U25" s="101"/>
      <c r="V25" s="101"/>
      <c r="W25" s="101"/>
      <c r="X25" s="101"/>
      <c r="Y25" s="101"/>
      <c r="Z25" s="116">
        <f t="shared" si="30"/>
        <v>0.78055555555555556</v>
      </c>
    </row>
    <row r="26" spans="2:26" ht="13" thickBot="1" x14ac:dyDescent="0.3">
      <c r="H26" s="184"/>
    </row>
    <row r="27" spans="2:26" x14ac:dyDescent="0.25">
      <c r="B27" s="24" t="s">
        <v>19</v>
      </c>
      <c r="C27" s="25"/>
      <c r="D27" s="26"/>
      <c r="E27" s="27">
        <v>5</v>
      </c>
      <c r="F27" s="27">
        <v>5</v>
      </c>
      <c r="G27" s="27">
        <v>3</v>
      </c>
      <c r="H27" s="27">
        <v>5</v>
      </c>
      <c r="I27" s="27">
        <v>7</v>
      </c>
      <c r="J27" s="27">
        <v>5</v>
      </c>
      <c r="K27" s="27">
        <v>5</v>
      </c>
      <c r="L27" s="27">
        <v>3</v>
      </c>
      <c r="M27" s="27">
        <v>3</v>
      </c>
      <c r="N27" s="27">
        <v>3</v>
      </c>
      <c r="O27" s="27">
        <v>5</v>
      </c>
      <c r="P27" s="27">
        <v>7</v>
      </c>
      <c r="Q27" s="27">
        <v>7</v>
      </c>
      <c r="R27" s="27">
        <v>3</v>
      </c>
      <c r="S27" s="27">
        <v>10</v>
      </c>
      <c r="T27" s="27">
        <v>10</v>
      </c>
      <c r="U27" s="27">
        <v>5</v>
      </c>
      <c r="V27" s="27">
        <v>5</v>
      </c>
      <c r="W27" s="27">
        <v>5</v>
      </c>
      <c r="X27" s="27">
        <v>5</v>
      </c>
      <c r="Y27" s="27">
        <v>5</v>
      </c>
      <c r="Z27" s="28">
        <v>8</v>
      </c>
    </row>
    <row r="28" spans="2:26" x14ac:dyDescent="0.25">
      <c r="B28" s="29" t="s">
        <v>20</v>
      </c>
      <c r="C28" s="30"/>
      <c r="D28" s="31"/>
      <c r="E28" s="32">
        <v>250</v>
      </c>
      <c r="F28" s="32">
        <v>250</v>
      </c>
      <c r="G28" s="32">
        <v>250</v>
      </c>
      <c r="H28" s="32">
        <v>250</v>
      </c>
      <c r="I28" s="32">
        <v>187</v>
      </c>
      <c r="J28" s="32">
        <v>63</v>
      </c>
      <c r="K28" s="32">
        <v>187</v>
      </c>
      <c r="L28" s="32">
        <v>250</v>
      </c>
      <c r="M28" s="32">
        <v>250</v>
      </c>
      <c r="N28" s="32">
        <v>250</v>
      </c>
      <c r="O28" s="32">
        <v>250</v>
      </c>
      <c r="P28" s="32">
        <v>187</v>
      </c>
      <c r="Q28" s="32">
        <v>187</v>
      </c>
      <c r="R28" s="32">
        <v>63</v>
      </c>
      <c r="S28" s="32">
        <v>63</v>
      </c>
      <c r="T28" s="32">
        <v>187</v>
      </c>
      <c r="U28" s="32">
        <v>250</v>
      </c>
      <c r="V28" s="32">
        <v>250</v>
      </c>
      <c r="W28" s="32">
        <v>250</v>
      </c>
      <c r="X28" s="32">
        <v>250</v>
      </c>
      <c r="Y28" s="32">
        <v>250</v>
      </c>
      <c r="Z28" s="33">
        <v>250</v>
      </c>
    </row>
    <row r="29" spans="2:26" ht="13" thickBot="1" x14ac:dyDescent="0.3">
      <c r="B29" s="34" t="s">
        <v>21</v>
      </c>
      <c r="C29" s="35"/>
      <c r="D29" s="36"/>
      <c r="E29" s="37">
        <f>E27*E28</f>
        <v>1250</v>
      </c>
      <c r="F29" s="37">
        <f t="shared" ref="F29:Z29" si="32">F27*F28</f>
        <v>1250</v>
      </c>
      <c r="G29" s="37">
        <f t="shared" si="32"/>
        <v>750</v>
      </c>
      <c r="H29" s="37">
        <f t="shared" si="32"/>
        <v>1250</v>
      </c>
      <c r="I29" s="37">
        <f t="shared" si="32"/>
        <v>1309</v>
      </c>
      <c r="J29" s="37">
        <f t="shared" si="32"/>
        <v>315</v>
      </c>
      <c r="K29" s="37">
        <f t="shared" si="32"/>
        <v>935</v>
      </c>
      <c r="L29" s="37">
        <f t="shared" si="32"/>
        <v>750</v>
      </c>
      <c r="M29" s="37">
        <f t="shared" si="32"/>
        <v>750</v>
      </c>
      <c r="N29" s="37">
        <f t="shared" si="32"/>
        <v>750</v>
      </c>
      <c r="O29" s="37">
        <f t="shared" si="32"/>
        <v>1250</v>
      </c>
      <c r="P29" s="37">
        <f t="shared" si="32"/>
        <v>1309</v>
      </c>
      <c r="Q29" s="37">
        <f t="shared" si="32"/>
        <v>1309</v>
      </c>
      <c r="R29" s="37">
        <f t="shared" si="32"/>
        <v>189</v>
      </c>
      <c r="S29" s="37">
        <f t="shared" si="32"/>
        <v>630</v>
      </c>
      <c r="T29" s="37">
        <f t="shared" si="32"/>
        <v>1870</v>
      </c>
      <c r="U29" s="37">
        <f t="shared" si="32"/>
        <v>1250</v>
      </c>
      <c r="V29" s="37">
        <f t="shared" si="32"/>
        <v>1250</v>
      </c>
      <c r="W29" s="37">
        <f t="shared" si="32"/>
        <v>1250</v>
      </c>
      <c r="X29" s="37">
        <f t="shared" si="32"/>
        <v>1250</v>
      </c>
      <c r="Y29" s="37">
        <f t="shared" si="32"/>
        <v>1250</v>
      </c>
      <c r="Z29" s="38">
        <f t="shared" si="32"/>
        <v>2000</v>
      </c>
    </row>
    <row r="31" spans="2:26" s="1" customFormat="1" ht="13" thickBot="1" x14ac:dyDescent="0.4"/>
    <row r="32" spans="2:26" s="1" customFormat="1" ht="12.75" customHeight="1" x14ac:dyDescent="0.35">
      <c r="B32" s="284" t="s">
        <v>15</v>
      </c>
      <c r="C32" s="294" t="s">
        <v>3</v>
      </c>
      <c r="D32" s="295"/>
      <c r="E32" s="270" t="s">
        <v>0</v>
      </c>
      <c r="F32" s="280"/>
      <c r="G32" s="281"/>
      <c r="H32" s="282"/>
      <c r="I32" s="4" t="s">
        <v>4</v>
      </c>
      <c r="J32" s="4" t="s">
        <v>4</v>
      </c>
      <c r="K32" s="4" t="s">
        <v>4</v>
      </c>
      <c r="L32" s="4" t="s">
        <v>4</v>
      </c>
      <c r="M32" s="4" t="s">
        <v>4</v>
      </c>
      <c r="N32" s="4" t="s">
        <v>4</v>
      </c>
      <c r="O32" s="4" t="s">
        <v>4</v>
      </c>
      <c r="P32" s="4" t="s">
        <v>4</v>
      </c>
      <c r="Q32" s="4"/>
      <c r="R32" s="4"/>
      <c r="S32" s="4"/>
      <c r="T32" s="4"/>
      <c r="U32" s="4"/>
      <c r="V32" s="4"/>
      <c r="W32" s="4"/>
      <c r="X32" s="4"/>
      <c r="Y32" s="4"/>
      <c r="Z32" s="5"/>
    </row>
    <row r="33" spans="2:26" s="1" customFormat="1" ht="12.75" customHeight="1" x14ac:dyDescent="0.35">
      <c r="B33" s="285"/>
      <c r="C33" s="296" t="s">
        <v>119</v>
      </c>
      <c r="D33" s="297"/>
      <c r="E33" s="271">
        <v>45</v>
      </c>
      <c r="F33" s="283"/>
      <c r="G33" s="215"/>
      <c r="H33" s="216"/>
      <c r="I33" s="168">
        <v>301</v>
      </c>
      <c r="J33" s="168">
        <v>303</v>
      </c>
      <c r="K33" s="168">
        <v>305</v>
      </c>
      <c r="L33" s="168">
        <v>307</v>
      </c>
      <c r="M33" s="168">
        <v>309</v>
      </c>
      <c r="N33" s="168">
        <v>311</v>
      </c>
      <c r="O33" s="168">
        <v>315</v>
      </c>
      <c r="P33" s="168">
        <v>317</v>
      </c>
      <c r="Q33" s="168"/>
      <c r="R33" s="168"/>
      <c r="S33" s="168"/>
      <c r="T33" s="168"/>
      <c r="U33" s="168"/>
      <c r="V33" s="168"/>
      <c r="W33" s="168"/>
      <c r="X33" s="168"/>
      <c r="Y33" s="168"/>
      <c r="Z33" s="169"/>
    </row>
    <row r="34" spans="2:26" s="1" customFormat="1" ht="12.75" customHeight="1" x14ac:dyDescent="0.35">
      <c r="B34" s="285"/>
      <c r="C34" s="292" t="s">
        <v>16</v>
      </c>
      <c r="D34" s="293"/>
      <c r="E34" s="272">
        <v>1801</v>
      </c>
      <c r="F34" s="283"/>
      <c r="G34" s="215"/>
      <c r="H34" s="216"/>
      <c r="I34" s="7">
        <v>1842</v>
      </c>
      <c r="J34" s="7">
        <v>1852</v>
      </c>
      <c r="K34" s="7">
        <v>1862</v>
      </c>
      <c r="L34" s="7">
        <v>1862</v>
      </c>
      <c r="M34" s="7">
        <v>1862</v>
      </c>
      <c r="N34" s="7">
        <v>1742</v>
      </c>
      <c r="O34" s="7">
        <v>1812</v>
      </c>
      <c r="P34" s="7">
        <v>1832</v>
      </c>
      <c r="Q34" s="7"/>
      <c r="R34" s="7"/>
      <c r="S34" s="7"/>
      <c r="T34" s="7"/>
      <c r="U34" s="7"/>
      <c r="V34" s="7"/>
      <c r="W34" s="7"/>
      <c r="X34" s="7"/>
      <c r="Y34" s="7"/>
      <c r="Z34" s="8"/>
    </row>
    <row r="35" spans="2:26" s="1" customFormat="1" x14ac:dyDescent="0.35">
      <c r="B35" s="285"/>
      <c r="C35" s="292"/>
      <c r="D35" s="293"/>
      <c r="E35" s="267">
        <v>1804</v>
      </c>
      <c r="F35" s="77"/>
      <c r="G35" s="84"/>
      <c r="H35" s="53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1"/>
    </row>
    <row r="36" spans="2:26" s="1" customFormat="1" ht="13.5" thickBot="1" x14ac:dyDescent="0.4">
      <c r="B36" s="286"/>
      <c r="C36" s="12" t="s">
        <v>17</v>
      </c>
      <c r="D36" s="13" t="s">
        <v>17</v>
      </c>
      <c r="E36" s="273" t="s">
        <v>18</v>
      </c>
      <c r="F36" s="77"/>
      <c r="G36" s="84"/>
      <c r="H36" s="53"/>
      <c r="I36" s="15" t="s">
        <v>18</v>
      </c>
      <c r="J36" s="15" t="s">
        <v>18</v>
      </c>
      <c r="K36" s="15" t="s">
        <v>18</v>
      </c>
      <c r="L36" s="15" t="s">
        <v>18</v>
      </c>
      <c r="M36" s="15" t="s">
        <v>18</v>
      </c>
      <c r="N36" s="15" t="s">
        <v>18</v>
      </c>
      <c r="O36" s="15" t="s">
        <v>18</v>
      </c>
      <c r="P36" s="15" t="s">
        <v>18</v>
      </c>
      <c r="Q36" s="15"/>
      <c r="R36" s="15"/>
      <c r="S36" s="15"/>
      <c r="T36" s="15"/>
      <c r="U36" s="15"/>
      <c r="V36" s="15"/>
      <c r="W36" s="15"/>
      <c r="X36" s="15"/>
      <c r="Y36" s="15"/>
      <c r="Z36" s="16"/>
    </row>
    <row r="37" spans="2:26" s="1" customFormat="1" ht="13" x14ac:dyDescent="0.35">
      <c r="B37" s="103" t="s">
        <v>52</v>
      </c>
      <c r="C37" s="104"/>
      <c r="D37" s="105"/>
      <c r="E37" s="274">
        <v>0.86458333333333337</v>
      </c>
      <c r="F37" s="199"/>
      <c r="G37" s="214"/>
      <c r="H37" s="200"/>
      <c r="I37" s="107">
        <v>0.2076388888888889</v>
      </c>
      <c r="J37" s="107">
        <v>0.38958333333333334</v>
      </c>
      <c r="K37" s="107">
        <v>0.49027777777777781</v>
      </c>
      <c r="L37" s="107">
        <v>0.57361111111111118</v>
      </c>
      <c r="M37" s="107">
        <v>0.65694444444444444</v>
      </c>
      <c r="N37" s="107">
        <v>0.72291666666666676</v>
      </c>
      <c r="O37" s="107">
        <v>0.82361111111111107</v>
      </c>
      <c r="P37" s="107">
        <v>0.95972222222222225</v>
      </c>
      <c r="Q37" s="107"/>
      <c r="R37" s="107"/>
      <c r="S37" s="107"/>
      <c r="T37" s="107"/>
      <c r="U37" s="107"/>
      <c r="V37" s="107"/>
      <c r="W37" s="107"/>
      <c r="X37" s="107"/>
      <c r="Y37" s="107"/>
      <c r="Z37" s="108"/>
    </row>
    <row r="38" spans="2:26" s="1" customFormat="1" x14ac:dyDescent="0.35">
      <c r="B38" s="17" t="s">
        <v>53</v>
      </c>
      <c r="C38" s="18">
        <v>1</v>
      </c>
      <c r="D38" s="19"/>
      <c r="E38" s="275">
        <f t="shared" ref="E38" si="33">E37+(IF(E$7="A",$C38,$D38))/1440</f>
        <v>0.86527777777777781</v>
      </c>
      <c r="F38" s="78"/>
      <c r="G38" s="72"/>
      <c r="H38" s="56"/>
      <c r="I38" s="21">
        <f t="shared" ref="I38:P41" si="34">I37+(IF(I$36="A",$C38,$D38))/1440</f>
        <v>0.20833333333333334</v>
      </c>
      <c r="J38" s="21">
        <f t="shared" ref="J38:P38" si="35">J37+(IF(J$36="A",$C38,$D38))/1440</f>
        <v>0.39027777777777778</v>
      </c>
      <c r="K38" s="21">
        <f t="shared" si="35"/>
        <v>0.49097222222222225</v>
      </c>
      <c r="L38" s="21">
        <f t="shared" si="35"/>
        <v>0.57430555555555562</v>
      </c>
      <c r="M38" s="21">
        <f t="shared" si="35"/>
        <v>0.65763888888888888</v>
      </c>
      <c r="N38" s="21">
        <f t="shared" si="35"/>
        <v>0.7236111111111112</v>
      </c>
      <c r="O38" s="21">
        <f t="shared" si="35"/>
        <v>0.82430555555555551</v>
      </c>
      <c r="P38" s="21">
        <f t="shared" si="35"/>
        <v>0.9604166666666667</v>
      </c>
      <c r="Q38" s="21"/>
      <c r="R38" s="21"/>
      <c r="S38" s="21"/>
      <c r="T38" s="21"/>
      <c r="U38" s="21"/>
      <c r="V38" s="21"/>
      <c r="W38" s="21"/>
      <c r="X38" s="21"/>
      <c r="Y38" s="21"/>
      <c r="Z38" s="22"/>
    </row>
    <row r="39" spans="2:26" s="1" customFormat="1" x14ac:dyDescent="0.35">
      <c r="B39" s="17" t="s">
        <v>54</v>
      </c>
      <c r="C39" s="18">
        <v>1</v>
      </c>
      <c r="D39" s="19"/>
      <c r="E39" s="275">
        <f t="shared" ref="E39" si="36">E38+(IF(E$7="A",$C39,$D39))/1440</f>
        <v>0.86597222222222225</v>
      </c>
      <c r="F39" s="78"/>
      <c r="G39" s="72"/>
      <c r="H39" s="56"/>
      <c r="I39" s="21">
        <f t="shared" si="34"/>
        <v>0.20902777777777778</v>
      </c>
      <c r="J39" s="21">
        <f t="shared" ref="J39:P39" si="37">J38+(IF(J$36="A",$C39,$D39))/1440</f>
        <v>0.39097222222222222</v>
      </c>
      <c r="K39" s="21">
        <f t="shared" si="37"/>
        <v>0.4916666666666667</v>
      </c>
      <c r="L39" s="21">
        <f t="shared" si="37"/>
        <v>0.57500000000000007</v>
      </c>
      <c r="M39" s="21">
        <f t="shared" si="37"/>
        <v>0.65833333333333333</v>
      </c>
      <c r="N39" s="21">
        <f t="shared" si="37"/>
        <v>0.72430555555555565</v>
      </c>
      <c r="O39" s="21">
        <f t="shared" si="37"/>
        <v>0.82499999999999996</v>
      </c>
      <c r="P39" s="21">
        <f t="shared" si="37"/>
        <v>0.96111111111111114</v>
      </c>
      <c r="Q39" s="21"/>
      <c r="R39" s="21"/>
      <c r="S39" s="21"/>
      <c r="T39" s="21"/>
      <c r="U39" s="21"/>
      <c r="V39" s="21"/>
      <c r="W39" s="21"/>
      <c r="X39" s="21"/>
      <c r="Y39" s="21"/>
      <c r="Z39" s="22"/>
    </row>
    <row r="40" spans="2:26" s="1" customFormat="1" x14ac:dyDescent="0.35">
      <c r="B40" s="17" t="s">
        <v>55</v>
      </c>
      <c r="C40" s="18">
        <v>1</v>
      </c>
      <c r="D40" s="19"/>
      <c r="E40" s="275">
        <f t="shared" ref="E40" si="38">E39+(IF(E$7="A",$C40,$D40))/1440</f>
        <v>0.8666666666666667</v>
      </c>
      <c r="F40" s="78"/>
      <c r="G40" s="72"/>
      <c r="H40" s="56"/>
      <c r="I40" s="21">
        <f t="shared" si="34"/>
        <v>0.20972222222222223</v>
      </c>
      <c r="J40" s="21">
        <f t="shared" ref="J40:P40" si="39">J39+(IF(J$36="A",$C40,$D40))/1440</f>
        <v>0.39166666666666666</v>
      </c>
      <c r="K40" s="21">
        <f t="shared" si="39"/>
        <v>0.49236111111111114</v>
      </c>
      <c r="L40" s="21">
        <f t="shared" si="39"/>
        <v>0.57569444444444451</v>
      </c>
      <c r="M40" s="21">
        <f t="shared" si="39"/>
        <v>0.65902777777777777</v>
      </c>
      <c r="N40" s="21">
        <f t="shared" si="39"/>
        <v>0.72500000000000009</v>
      </c>
      <c r="O40" s="21">
        <f t="shared" si="39"/>
        <v>0.8256944444444444</v>
      </c>
      <c r="P40" s="21">
        <f t="shared" si="39"/>
        <v>0.96180555555555558</v>
      </c>
      <c r="Q40" s="21"/>
      <c r="R40" s="21"/>
      <c r="S40" s="21"/>
      <c r="T40" s="21"/>
      <c r="U40" s="21"/>
      <c r="V40" s="21"/>
      <c r="W40" s="21"/>
      <c r="X40" s="21"/>
      <c r="Y40" s="21"/>
      <c r="Z40" s="22"/>
    </row>
    <row r="41" spans="2:26" s="1" customFormat="1" x14ac:dyDescent="0.35">
      <c r="B41" s="17" t="s">
        <v>30</v>
      </c>
      <c r="C41" s="18">
        <v>1</v>
      </c>
      <c r="D41" s="19"/>
      <c r="E41" s="275">
        <f t="shared" ref="E41" si="40">E40+(IF(E$7="A",$C41,$D41))/1440</f>
        <v>0.86736111111111114</v>
      </c>
      <c r="F41" s="78"/>
      <c r="G41" s="72"/>
      <c r="H41" s="56"/>
      <c r="I41" s="21">
        <f t="shared" si="34"/>
        <v>0.21041666666666667</v>
      </c>
      <c r="J41" s="21">
        <f t="shared" si="34"/>
        <v>0.3923611111111111</v>
      </c>
      <c r="K41" s="21">
        <f t="shared" si="34"/>
        <v>0.49305555555555558</v>
      </c>
      <c r="L41" s="21">
        <f t="shared" si="34"/>
        <v>0.57638888888888895</v>
      </c>
      <c r="M41" s="21">
        <f t="shared" si="34"/>
        <v>0.65972222222222221</v>
      </c>
      <c r="N41" s="21">
        <f t="shared" si="34"/>
        <v>0.72569444444444453</v>
      </c>
      <c r="O41" s="21">
        <f t="shared" si="34"/>
        <v>0.82638888888888884</v>
      </c>
      <c r="P41" s="21">
        <f t="shared" si="34"/>
        <v>0.96250000000000002</v>
      </c>
      <c r="Q41" s="21"/>
      <c r="R41" s="21"/>
      <c r="S41" s="21"/>
      <c r="T41" s="21"/>
      <c r="U41" s="21"/>
      <c r="V41" s="21"/>
      <c r="W41" s="21"/>
      <c r="X41" s="21"/>
      <c r="Y41" s="21"/>
      <c r="Z41" s="22"/>
    </row>
    <row r="42" spans="2:26" s="1" customFormat="1" x14ac:dyDescent="0.35">
      <c r="B42" s="41" t="s">
        <v>31</v>
      </c>
      <c r="C42" s="42">
        <v>2</v>
      </c>
      <c r="D42" s="43"/>
      <c r="E42" s="276">
        <f t="shared" ref="E42" si="41">E41+(IF(E$7="A",$C42,$D42))/1440</f>
        <v>0.86875000000000002</v>
      </c>
      <c r="F42" s="78"/>
      <c r="G42" s="72"/>
      <c r="H42" s="56"/>
      <c r="I42" s="45"/>
      <c r="J42" s="45">
        <f t="shared" ref="J42:O42" si="42">J41+(IF(J$36="A",$C42,$D42))/1440</f>
        <v>0.39374999999999999</v>
      </c>
      <c r="K42" s="45">
        <f t="shared" si="42"/>
        <v>0.49444444444444446</v>
      </c>
      <c r="L42" s="45">
        <f t="shared" si="42"/>
        <v>0.57777777777777783</v>
      </c>
      <c r="M42" s="45">
        <f t="shared" si="42"/>
        <v>0.66111111111111109</v>
      </c>
      <c r="N42" s="45">
        <f t="shared" si="42"/>
        <v>0.72708333333333341</v>
      </c>
      <c r="O42" s="45">
        <f t="shared" si="42"/>
        <v>0.82777777777777772</v>
      </c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6"/>
    </row>
    <row r="43" spans="2:26" s="1" customFormat="1" x14ac:dyDescent="0.35">
      <c r="B43" s="51" t="s">
        <v>95</v>
      </c>
      <c r="C43" s="77">
        <v>10</v>
      </c>
      <c r="D43" s="265">
        <v>10</v>
      </c>
      <c r="E43" s="78"/>
      <c r="F43" s="78"/>
      <c r="G43" s="72"/>
      <c r="H43" s="56"/>
      <c r="I43" s="21"/>
      <c r="J43" s="55"/>
      <c r="K43" s="55"/>
      <c r="L43" s="55"/>
      <c r="M43" s="55"/>
      <c r="N43" s="55"/>
      <c r="O43" s="55"/>
      <c r="P43" s="55"/>
      <c r="Q43" s="21"/>
      <c r="R43" s="55"/>
      <c r="S43" s="55"/>
      <c r="T43" s="55"/>
      <c r="U43" s="55"/>
      <c r="V43" s="55"/>
      <c r="W43" s="55"/>
      <c r="X43" s="55"/>
      <c r="Y43" s="55"/>
      <c r="Z43" s="147"/>
    </row>
    <row r="44" spans="2:26" s="1" customFormat="1" x14ac:dyDescent="0.35">
      <c r="B44" s="61" t="s">
        <v>56</v>
      </c>
      <c r="C44" s="62">
        <v>2</v>
      </c>
      <c r="D44" s="63"/>
      <c r="E44" s="277">
        <f t="shared" ref="E44" si="43">E42+(IF(E$36="A",$C44,$D44))/1440</f>
        <v>0.87013888888888891</v>
      </c>
      <c r="F44" s="78"/>
      <c r="G44" s="72"/>
      <c r="H44" s="56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6"/>
    </row>
    <row r="45" spans="2:26" s="1" customFormat="1" x14ac:dyDescent="0.35">
      <c r="B45" s="17" t="s">
        <v>57</v>
      </c>
      <c r="C45" s="18">
        <v>2</v>
      </c>
      <c r="D45" s="19"/>
      <c r="E45" s="275">
        <f t="shared" ref="E45" si="44">E44+(IF(E$36="A",$C45,$D45))/1440</f>
        <v>0.87152777777777779</v>
      </c>
      <c r="F45" s="78"/>
      <c r="G45" s="72"/>
      <c r="H45" s="56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2"/>
    </row>
    <row r="46" spans="2:26" s="1" customFormat="1" x14ac:dyDescent="0.35">
      <c r="B46" s="17" t="s">
        <v>58</v>
      </c>
      <c r="C46" s="18">
        <v>1</v>
      </c>
      <c r="D46" s="19"/>
      <c r="E46" s="275">
        <f t="shared" ref="E46" si="45">E45+(IF(E$36="A",$C46,$D46))/1440</f>
        <v>0.87222222222222223</v>
      </c>
      <c r="F46" s="78"/>
      <c r="G46" s="72"/>
      <c r="H46" s="56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/>
    </row>
    <row r="47" spans="2:26" s="1" customFormat="1" x14ac:dyDescent="0.35">
      <c r="B47" s="17" t="s">
        <v>57</v>
      </c>
      <c r="C47" s="18">
        <v>1</v>
      </c>
      <c r="D47" s="19"/>
      <c r="E47" s="275"/>
      <c r="F47" s="78"/>
      <c r="G47" s="72"/>
      <c r="H47" s="56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</row>
    <row r="48" spans="2:26" s="1" customFormat="1" x14ac:dyDescent="0.35">
      <c r="B48" s="17" t="s">
        <v>56</v>
      </c>
      <c r="C48" s="18">
        <v>2</v>
      </c>
      <c r="D48" s="19"/>
      <c r="E48" s="275"/>
      <c r="F48" s="78"/>
      <c r="G48" s="72"/>
      <c r="H48" s="56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/>
    </row>
    <row r="49" spans="2:26" s="1" customFormat="1" x14ac:dyDescent="0.35">
      <c r="B49" s="57" t="s">
        <v>31</v>
      </c>
      <c r="C49" s="9">
        <v>2</v>
      </c>
      <c r="D49" s="11"/>
      <c r="E49" s="278"/>
      <c r="F49" s="78"/>
      <c r="G49" s="72"/>
      <c r="H49" s="56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0"/>
    </row>
    <row r="50" spans="2:26" s="1" customFormat="1" x14ac:dyDescent="0.35">
      <c r="B50" s="17" t="s">
        <v>32</v>
      </c>
      <c r="C50" s="18"/>
      <c r="D50" s="19">
        <v>2</v>
      </c>
      <c r="E50" s="275"/>
      <c r="F50" s="78"/>
      <c r="G50" s="72"/>
      <c r="H50" s="56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/>
    </row>
    <row r="51" spans="2:26" s="1" customFormat="1" x14ac:dyDescent="0.35">
      <c r="B51" s="17" t="s">
        <v>33</v>
      </c>
      <c r="C51" s="18"/>
      <c r="D51" s="19">
        <v>2</v>
      </c>
      <c r="E51" s="275"/>
      <c r="F51" s="78"/>
      <c r="G51" s="72"/>
      <c r="H51" s="56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/>
    </row>
    <row r="52" spans="2:26" s="1" customFormat="1" x14ac:dyDescent="0.35">
      <c r="B52" s="17" t="s">
        <v>59</v>
      </c>
      <c r="C52" s="18"/>
      <c r="D52" s="19">
        <v>2</v>
      </c>
      <c r="E52" s="275"/>
      <c r="F52" s="78"/>
      <c r="G52" s="72"/>
      <c r="H52" s="56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/>
    </row>
    <row r="53" spans="2:26" s="1" customFormat="1" x14ac:dyDescent="0.35">
      <c r="B53" s="17" t="s">
        <v>60</v>
      </c>
      <c r="C53" s="18"/>
      <c r="D53" s="19">
        <v>1</v>
      </c>
      <c r="E53" s="275"/>
      <c r="F53" s="78"/>
      <c r="G53" s="72"/>
      <c r="H53" s="56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2"/>
    </row>
    <row r="54" spans="2:26" s="1" customFormat="1" ht="13.5" thickBot="1" x14ac:dyDescent="0.4">
      <c r="B54" s="99" t="s">
        <v>61</v>
      </c>
      <c r="C54" s="12"/>
      <c r="D54" s="13">
        <v>1</v>
      </c>
      <c r="E54" s="279"/>
      <c r="F54" s="199"/>
      <c r="G54" s="214"/>
      <c r="H54" s="200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2"/>
    </row>
    <row r="55" spans="2:26" ht="13" thickBot="1" x14ac:dyDescent="0.3"/>
    <row r="56" spans="2:26" x14ac:dyDescent="0.25">
      <c r="B56" s="24" t="s">
        <v>19</v>
      </c>
      <c r="C56" s="25"/>
      <c r="D56" s="26"/>
      <c r="E56" s="74">
        <v>5</v>
      </c>
      <c r="F56" s="79"/>
      <c r="G56" s="40"/>
      <c r="H56" s="80"/>
      <c r="I56" s="26">
        <v>2</v>
      </c>
      <c r="J56" s="27">
        <v>3</v>
      </c>
      <c r="K56" s="27">
        <v>3</v>
      </c>
      <c r="L56" s="27">
        <v>3</v>
      </c>
      <c r="M56" s="27">
        <v>3</v>
      </c>
      <c r="N56" s="27">
        <v>3</v>
      </c>
      <c r="O56" s="27">
        <v>3</v>
      </c>
      <c r="P56" s="27">
        <v>2</v>
      </c>
      <c r="Q56" s="27"/>
      <c r="R56" s="27"/>
      <c r="S56" s="27"/>
      <c r="T56" s="27"/>
      <c r="U56" s="27"/>
      <c r="V56" s="27"/>
      <c r="W56" s="27"/>
      <c r="X56" s="27"/>
      <c r="Y56" s="27"/>
      <c r="Z56" s="28"/>
    </row>
    <row r="57" spans="2:26" x14ac:dyDescent="0.25">
      <c r="B57" s="29" t="s">
        <v>20</v>
      </c>
      <c r="C57" s="30"/>
      <c r="D57" s="31"/>
      <c r="E57" s="75">
        <v>250</v>
      </c>
      <c r="F57" s="79"/>
      <c r="G57" s="40"/>
      <c r="H57" s="80"/>
      <c r="I57" s="31">
        <v>115</v>
      </c>
      <c r="J57" s="32">
        <v>115</v>
      </c>
      <c r="K57" s="32">
        <v>115</v>
      </c>
      <c r="L57" s="32">
        <v>115</v>
      </c>
      <c r="M57" s="32">
        <v>115</v>
      </c>
      <c r="N57" s="32">
        <v>115</v>
      </c>
      <c r="O57" s="32">
        <v>115</v>
      </c>
      <c r="P57" s="32">
        <v>115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3">
        <v>0</v>
      </c>
    </row>
    <row r="58" spans="2:26" ht="13" thickBot="1" x14ac:dyDescent="0.3">
      <c r="B58" s="34" t="s">
        <v>21</v>
      </c>
      <c r="C58" s="35"/>
      <c r="D58" s="36"/>
      <c r="E58" s="76">
        <f>E56*E57</f>
        <v>1250</v>
      </c>
      <c r="F58" s="79"/>
      <c r="G58" s="40"/>
      <c r="H58" s="80"/>
      <c r="I58" s="36">
        <f>I56*I57</f>
        <v>230</v>
      </c>
      <c r="J58" s="37">
        <f t="shared" ref="J58:P58" si="46">J56*J57</f>
        <v>345</v>
      </c>
      <c r="K58" s="37">
        <f t="shared" si="46"/>
        <v>345</v>
      </c>
      <c r="L58" s="37">
        <f t="shared" si="46"/>
        <v>345</v>
      </c>
      <c r="M58" s="37">
        <f t="shared" si="46"/>
        <v>345</v>
      </c>
      <c r="N58" s="37">
        <f t="shared" si="46"/>
        <v>345</v>
      </c>
      <c r="O58" s="37">
        <f t="shared" si="46"/>
        <v>345</v>
      </c>
      <c r="P58" s="37">
        <f t="shared" si="46"/>
        <v>230</v>
      </c>
      <c r="Q58" s="37">
        <f t="shared" ref="Q58:Z58" si="47">Q56*Q57</f>
        <v>0</v>
      </c>
      <c r="R58" s="37">
        <f t="shared" si="47"/>
        <v>0</v>
      </c>
      <c r="S58" s="37">
        <f t="shared" si="47"/>
        <v>0</v>
      </c>
      <c r="T58" s="37">
        <f t="shared" si="47"/>
        <v>0</v>
      </c>
      <c r="U58" s="37">
        <f t="shared" si="47"/>
        <v>0</v>
      </c>
      <c r="V58" s="37">
        <f t="shared" si="47"/>
        <v>0</v>
      </c>
      <c r="W58" s="37">
        <f t="shared" ref="W58" si="48">W56*W57</f>
        <v>0</v>
      </c>
      <c r="X58" s="37">
        <f t="shared" si="47"/>
        <v>0</v>
      </c>
      <c r="Y58" s="37">
        <f t="shared" si="47"/>
        <v>0</v>
      </c>
      <c r="Z58" s="38">
        <f t="shared" si="47"/>
        <v>0</v>
      </c>
    </row>
    <row r="59" spans="2:26" ht="13.5" thickBot="1" x14ac:dyDescent="0.35">
      <c r="Y59" s="290">
        <f>SUM(E29:Z29)+SUM(E58:Z58)</f>
        <v>27896</v>
      </c>
      <c r="Z59" s="291"/>
    </row>
    <row r="61" spans="2:26" s="1" customFormat="1" ht="15.5" x14ac:dyDescent="0.35">
      <c r="B61" s="1" t="s">
        <v>113</v>
      </c>
      <c r="E61" s="2" t="s">
        <v>14</v>
      </c>
      <c r="Y61" s="39" t="s">
        <v>22</v>
      </c>
    </row>
    <row r="62" spans="2:26" ht="13" thickBot="1" x14ac:dyDescent="0.3"/>
    <row r="63" spans="2:26" s="1" customFormat="1" ht="12.75" customHeight="1" x14ac:dyDescent="0.35">
      <c r="B63" s="284" t="s">
        <v>15</v>
      </c>
      <c r="C63" s="294" t="s">
        <v>3</v>
      </c>
      <c r="D63" s="295"/>
      <c r="E63" s="3" t="s">
        <v>0</v>
      </c>
      <c r="F63" s="4" t="s">
        <v>0</v>
      </c>
      <c r="G63" s="4" t="s">
        <v>0</v>
      </c>
      <c r="H63" s="4" t="s">
        <v>2</v>
      </c>
      <c r="I63" s="4" t="s">
        <v>1</v>
      </c>
      <c r="J63" s="4" t="s">
        <v>2</v>
      </c>
      <c r="K63" s="4" t="s">
        <v>2</v>
      </c>
      <c r="L63" s="4" t="s">
        <v>1</v>
      </c>
      <c r="M63" s="4" t="s">
        <v>0</v>
      </c>
      <c r="N63" s="4" t="s">
        <v>0</v>
      </c>
      <c r="O63" s="4" t="s">
        <v>0</v>
      </c>
      <c r="P63" s="4"/>
      <c r="Q63" s="4" t="s">
        <v>1</v>
      </c>
      <c r="R63" s="4" t="s">
        <v>2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93" t="s">
        <v>0</v>
      </c>
    </row>
    <row r="64" spans="2:26" s="1" customFormat="1" ht="12.75" customHeight="1" x14ac:dyDescent="0.35">
      <c r="B64" s="285"/>
      <c r="C64" s="296" t="s">
        <v>119</v>
      </c>
      <c r="D64" s="297"/>
      <c r="E64" s="128">
        <v>2</v>
      </c>
      <c r="F64" s="188">
        <v>4</v>
      </c>
      <c r="G64" s="188">
        <v>6</v>
      </c>
      <c r="H64" s="188">
        <v>108</v>
      </c>
      <c r="I64" s="188">
        <v>210</v>
      </c>
      <c r="J64" s="188">
        <v>112</v>
      </c>
      <c r="K64" s="188">
        <v>114</v>
      </c>
      <c r="L64" s="188">
        <v>216</v>
      </c>
      <c r="M64" s="188">
        <v>18</v>
      </c>
      <c r="N64" s="188">
        <v>20</v>
      </c>
      <c r="O64" s="188">
        <v>22</v>
      </c>
      <c r="P64" s="188"/>
      <c r="Q64" s="188">
        <v>226</v>
      </c>
      <c r="R64" s="188">
        <v>128</v>
      </c>
      <c r="S64" s="188">
        <v>30</v>
      </c>
      <c r="T64" s="188">
        <v>32</v>
      </c>
      <c r="U64" s="188">
        <v>34</v>
      </c>
      <c r="V64" s="188">
        <v>36</v>
      </c>
      <c r="W64" s="188">
        <v>38</v>
      </c>
      <c r="X64" s="188">
        <v>40</v>
      </c>
      <c r="Y64" s="188">
        <v>42</v>
      </c>
      <c r="Z64" s="139">
        <v>44</v>
      </c>
    </row>
    <row r="65" spans="2:26" s="1" customFormat="1" ht="12.75" customHeight="1" x14ac:dyDescent="0.35">
      <c r="B65" s="285"/>
      <c r="C65" s="292" t="s">
        <v>16</v>
      </c>
      <c r="D65" s="293"/>
      <c r="E65" s="182">
        <v>1751</v>
      </c>
      <c r="F65" s="186">
        <v>1801</v>
      </c>
      <c r="G65" s="186">
        <v>1801</v>
      </c>
      <c r="H65" s="186">
        <v>1801</v>
      </c>
      <c r="I65" s="186" t="s">
        <v>120</v>
      </c>
      <c r="J65" s="186">
        <v>1901</v>
      </c>
      <c r="K65" s="186">
        <v>1751</v>
      </c>
      <c r="L65" s="186" t="s">
        <v>120</v>
      </c>
      <c r="M65" s="186">
        <v>1751</v>
      </c>
      <c r="N65" s="186">
        <v>1751</v>
      </c>
      <c r="O65" s="186">
        <v>1751</v>
      </c>
      <c r="P65" s="186"/>
      <c r="Q65" s="186" t="s">
        <v>120</v>
      </c>
      <c r="R65" s="186">
        <v>1751</v>
      </c>
      <c r="S65" s="186">
        <v>1801</v>
      </c>
      <c r="T65" s="186">
        <v>1801</v>
      </c>
      <c r="U65" s="186">
        <v>1801</v>
      </c>
      <c r="V65" s="186">
        <v>1801</v>
      </c>
      <c r="W65" s="186">
        <v>1801</v>
      </c>
      <c r="X65" s="186">
        <v>1801</v>
      </c>
      <c r="Y65" s="186">
        <v>1801</v>
      </c>
      <c r="Z65" s="177">
        <v>1801</v>
      </c>
    </row>
    <row r="66" spans="2:26" s="1" customFormat="1" x14ac:dyDescent="0.35">
      <c r="B66" s="285"/>
      <c r="C66" s="292"/>
      <c r="D66" s="293"/>
      <c r="E66" s="135">
        <v>1754</v>
      </c>
      <c r="F66" s="187">
        <v>1804</v>
      </c>
      <c r="G66" s="187">
        <v>1804</v>
      </c>
      <c r="H66" s="187" t="s">
        <v>120</v>
      </c>
      <c r="I66" s="187">
        <v>1804</v>
      </c>
      <c r="J66" s="187" t="s">
        <v>120</v>
      </c>
      <c r="K66" s="187" t="s">
        <v>120</v>
      </c>
      <c r="L66" s="187">
        <v>1804</v>
      </c>
      <c r="M66" s="187">
        <v>1804</v>
      </c>
      <c r="N66" s="187">
        <v>1804</v>
      </c>
      <c r="O66" s="187">
        <v>1804</v>
      </c>
      <c r="P66" s="187"/>
      <c r="Q66" s="187">
        <v>1804</v>
      </c>
      <c r="R66" s="187" t="s">
        <v>120</v>
      </c>
      <c r="S66" s="187">
        <v>1804</v>
      </c>
      <c r="T66" s="187">
        <v>1804</v>
      </c>
      <c r="U66" s="187">
        <v>1804</v>
      </c>
      <c r="V66" s="187">
        <v>1804</v>
      </c>
      <c r="W66" s="187">
        <v>1804</v>
      </c>
      <c r="X66" s="187">
        <v>1804</v>
      </c>
      <c r="Y66" s="187">
        <v>1804</v>
      </c>
      <c r="Z66" s="141">
        <v>1804</v>
      </c>
    </row>
    <row r="67" spans="2:26" s="1" customFormat="1" ht="13.5" thickBot="1" x14ac:dyDescent="0.4">
      <c r="B67" s="286"/>
      <c r="C67" s="12" t="s">
        <v>17</v>
      </c>
      <c r="D67" s="13" t="s">
        <v>17</v>
      </c>
      <c r="E67" s="14" t="s">
        <v>18</v>
      </c>
      <c r="F67" s="15" t="s">
        <v>18</v>
      </c>
      <c r="G67" s="15" t="s">
        <v>18</v>
      </c>
      <c r="H67" s="15" t="s">
        <v>18</v>
      </c>
      <c r="I67" s="15" t="s">
        <v>18</v>
      </c>
      <c r="J67" s="15" t="s">
        <v>18</v>
      </c>
      <c r="K67" s="15" t="s">
        <v>18</v>
      </c>
      <c r="L67" s="15" t="s">
        <v>18</v>
      </c>
      <c r="M67" s="15" t="s">
        <v>18</v>
      </c>
      <c r="N67" s="15" t="s">
        <v>18</v>
      </c>
      <c r="O67" s="15" t="s">
        <v>18</v>
      </c>
      <c r="P67" s="15"/>
      <c r="Q67" s="15" t="s">
        <v>18</v>
      </c>
      <c r="R67" s="15" t="s">
        <v>25</v>
      </c>
      <c r="S67" s="15" t="s">
        <v>25</v>
      </c>
      <c r="T67" s="15" t="s">
        <v>18</v>
      </c>
      <c r="U67" s="15" t="s">
        <v>18</v>
      </c>
      <c r="V67" s="15" t="s">
        <v>18</v>
      </c>
      <c r="W67" s="15" t="s">
        <v>18</v>
      </c>
      <c r="X67" s="15" t="s">
        <v>18</v>
      </c>
      <c r="Y67" s="15" t="s">
        <v>25</v>
      </c>
      <c r="Z67" s="50" t="s">
        <v>18</v>
      </c>
    </row>
    <row r="68" spans="2:26" s="1" customFormat="1" ht="13" x14ac:dyDescent="0.35">
      <c r="B68" s="109" t="s">
        <v>61</v>
      </c>
      <c r="C68" s="104"/>
      <c r="D68" s="105"/>
      <c r="E68" s="110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>
        <v>0.50902777777777775</v>
      </c>
      <c r="S68" s="111">
        <v>0.55069444444444449</v>
      </c>
      <c r="T68" s="111"/>
      <c r="U68" s="111"/>
      <c r="V68" s="111"/>
      <c r="W68" s="111"/>
      <c r="X68" s="111"/>
      <c r="Y68" s="111">
        <v>0.78819444444444453</v>
      </c>
      <c r="Z68" s="113"/>
    </row>
    <row r="69" spans="2:26" s="1" customFormat="1" x14ac:dyDescent="0.35">
      <c r="B69" s="17" t="s">
        <v>60</v>
      </c>
      <c r="C69" s="18"/>
      <c r="D69" s="19">
        <v>1</v>
      </c>
      <c r="E69" s="20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>
        <f t="shared" ref="R69:S73" si="49">R68+(IF(R$67="A",$C69,$D69))/1440</f>
        <v>0.50972222222222219</v>
      </c>
      <c r="S69" s="21">
        <f t="shared" si="49"/>
        <v>0.55138888888888893</v>
      </c>
      <c r="T69" s="21"/>
      <c r="U69" s="21"/>
      <c r="V69" s="21"/>
      <c r="W69" s="21"/>
      <c r="X69" s="21"/>
      <c r="Y69" s="21">
        <f t="shared" ref="Y69" si="50">Y68+(IF(Y$67="A",$C69,$D69))/1440</f>
        <v>0.78888888888888897</v>
      </c>
      <c r="Z69" s="95"/>
    </row>
    <row r="70" spans="2:26" s="1" customFormat="1" x14ac:dyDescent="0.35">
      <c r="B70" s="17" t="s">
        <v>59</v>
      </c>
      <c r="C70" s="18"/>
      <c r="D70" s="19">
        <v>1</v>
      </c>
      <c r="E70" s="20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>
        <f t="shared" si="49"/>
        <v>0.51041666666666663</v>
      </c>
      <c r="S70" s="21">
        <f t="shared" si="49"/>
        <v>0.55208333333333337</v>
      </c>
      <c r="T70" s="21"/>
      <c r="U70" s="21"/>
      <c r="V70" s="21"/>
      <c r="W70" s="21"/>
      <c r="X70" s="21"/>
      <c r="Y70" s="21">
        <f t="shared" ref="Y70" si="51">Y69+(IF(Y$67="A",$C70,$D70))/1440</f>
        <v>0.78958333333333341</v>
      </c>
      <c r="Z70" s="95"/>
    </row>
    <row r="71" spans="2:26" s="1" customFormat="1" x14ac:dyDescent="0.35">
      <c r="B71" s="17" t="s">
        <v>33</v>
      </c>
      <c r="C71" s="18"/>
      <c r="D71" s="19">
        <v>2</v>
      </c>
      <c r="E71" s="20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>
        <f t="shared" si="49"/>
        <v>0.51180555555555551</v>
      </c>
      <c r="S71" s="21">
        <f t="shared" si="49"/>
        <v>0.55347222222222225</v>
      </c>
      <c r="T71" s="21"/>
      <c r="U71" s="21"/>
      <c r="V71" s="21"/>
      <c r="W71" s="21"/>
      <c r="X71" s="21"/>
      <c r="Y71" s="21">
        <f t="shared" ref="Y71" si="52">Y70+(IF(Y$67="A",$C71,$D71))/1440</f>
        <v>0.7909722222222223</v>
      </c>
      <c r="Z71" s="95"/>
    </row>
    <row r="72" spans="2:26" s="1" customFormat="1" x14ac:dyDescent="0.35">
      <c r="B72" s="17" t="s">
        <v>32</v>
      </c>
      <c r="C72" s="47"/>
      <c r="D72" s="268">
        <v>2</v>
      </c>
      <c r="E72" s="20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>
        <f t="shared" si="49"/>
        <v>0.5131944444444444</v>
      </c>
      <c r="S72" s="21">
        <f t="shared" si="49"/>
        <v>0.55486111111111114</v>
      </c>
      <c r="T72" s="21"/>
      <c r="U72" s="21"/>
      <c r="V72" s="21"/>
      <c r="W72" s="21"/>
      <c r="X72" s="21"/>
      <c r="Y72" s="21">
        <f t="shared" ref="Y72" si="53">Y71+(IF(Y$67="A",$C72,$D72))/1440</f>
        <v>0.79236111111111118</v>
      </c>
      <c r="Z72" s="95"/>
    </row>
    <row r="73" spans="2:26" s="1" customFormat="1" x14ac:dyDescent="0.35">
      <c r="B73" s="41" t="s">
        <v>31</v>
      </c>
      <c r="C73" s="261"/>
      <c r="D73" s="264">
        <v>2</v>
      </c>
      <c r="E73" s="44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>
        <f t="shared" si="49"/>
        <v>0.51458333333333328</v>
      </c>
      <c r="S73" s="45">
        <f t="shared" si="49"/>
        <v>0.55625000000000002</v>
      </c>
      <c r="T73" s="45"/>
      <c r="U73" s="45"/>
      <c r="V73" s="45"/>
      <c r="W73" s="45"/>
      <c r="X73" s="45"/>
      <c r="Y73" s="45">
        <f t="shared" ref="Y73" si="54">Y72+(IF(Y$67="A",$C73,$D73))/1440</f>
        <v>0.79375000000000007</v>
      </c>
      <c r="Z73" s="258"/>
    </row>
    <row r="74" spans="2:26" s="1" customFormat="1" x14ac:dyDescent="0.35">
      <c r="B74" s="61" t="s">
        <v>56</v>
      </c>
      <c r="C74" s="262">
        <v>2</v>
      </c>
      <c r="D74" s="48">
        <v>2</v>
      </c>
      <c r="E74" s="64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196"/>
    </row>
    <row r="75" spans="2:26" s="1" customFormat="1" x14ac:dyDescent="0.35">
      <c r="B75" s="17" t="s">
        <v>57</v>
      </c>
      <c r="C75" s="47">
        <v>2</v>
      </c>
      <c r="D75" s="49">
        <v>2</v>
      </c>
      <c r="E75" s="20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95"/>
    </row>
    <row r="76" spans="2:26" s="1" customFormat="1" x14ac:dyDescent="0.35">
      <c r="B76" s="17" t="s">
        <v>58</v>
      </c>
      <c r="C76" s="47">
        <v>1</v>
      </c>
      <c r="D76" s="49">
        <v>1</v>
      </c>
      <c r="E76" s="20">
        <v>0.1986111111111111</v>
      </c>
      <c r="F76" s="21">
        <v>0.21875</v>
      </c>
      <c r="G76" s="21"/>
      <c r="H76" s="21">
        <v>0.2638888888888889</v>
      </c>
      <c r="I76" s="21">
        <v>0.26874999999999999</v>
      </c>
      <c r="J76" s="21">
        <v>0.32430555555555557</v>
      </c>
      <c r="K76" s="21"/>
      <c r="L76" s="21">
        <v>0.33333333333333331</v>
      </c>
      <c r="M76" s="21"/>
      <c r="N76" s="21"/>
      <c r="O76" s="21"/>
      <c r="P76" s="21"/>
      <c r="Q76" s="21">
        <v>0.5</v>
      </c>
      <c r="R76" s="21"/>
      <c r="S76" s="21"/>
      <c r="T76" s="21">
        <v>0.57847222222222217</v>
      </c>
      <c r="U76" s="21">
        <v>0.62013888888888891</v>
      </c>
      <c r="V76" s="21">
        <v>0.66180555555555598</v>
      </c>
      <c r="W76" s="21">
        <v>0.70347222222222205</v>
      </c>
      <c r="X76" s="21">
        <v>0.74513888888888902</v>
      </c>
      <c r="Y76" s="21"/>
      <c r="Z76" s="95">
        <v>0.87361111111111101</v>
      </c>
    </row>
    <row r="77" spans="2:26" s="1" customFormat="1" x14ac:dyDescent="0.35">
      <c r="B77" s="17" t="s">
        <v>57</v>
      </c>
      <c r="C77" s="47">
        <v>1</v>
      </c>
      <c r="D77" s="49">
        <v>1</v>
      </c>
      <c r="E77" s="20">
        <f>E76+(IF(E$67="A",$C77,$D77))/1440</f>
        <v>0.19930555555555554</v>
      </c>
      <c r="F77" s="21">
        <f t="shared" ref="F77" si="55">F76+(IF(F$67="A",$C77,$D77))/1440</f>
        <v>0.21944444444444444</v>
      </c>
      <c r="G77" s="21"/>
      <c r="H77" s="21">
        <f t="shared" ref="H77:I77" si="56">H76+(IF(H$67="A",$C77,$D77))/1440</f>
        <v>0.26458333333333334</v>
      </c>
      <c r="I77" s="21">
        <f t="shared" si="56"/>
        <v>0.26944444444444443</v>
      </c>
      <c r="J77" s="21">
        <f>J76+(IF(J$67="A",$C77,$D77))/1440</f>
        <v>0.32500000000000001</v>
      </c>
      <c r="K77" s="21"/>
      <c r="L77" s="21">
        <f>L76+(IF(L$67="A",$C77,$D77))/1440</f>
        <v>0.33402777777777776</v>
      </c>
      <c r="M77" s="21"/>
      <c r="N77" s="21"/>
      <c r="O77" s="21"/>
      <c r="P77" s="21"/>
      <c r="Q77" s="21">
        <f t="shared" ref="Q77:Q79" si="57">Q76+(IF(Q$67="A",$C77,$D77))/1440</f>
        <v>0.50069444444444444</v>
      </c>
      <c r="R77" s="21"/>
      <c r="S77" s="21"/>
      <c r="T77" s="21">
        <f t="shared" ref="T77:X79" si="58">T76+(IF(T$67="A",$C77,$D77))/1440</f>
        <v>0.57916666666666661</v>
      </c>
      <c r="U77" s="21">
        <f t="shared" si="58"/>
        <v>0.62083333333333335</v>
      </c>
      <c r="V77" s="21">
        <f t="shared" si="58"/>
        <v>0.66250000000000042</v>
      </c>
      <c r="W77" s="21">
        <f t="shared" si="58"/>
        <v>0.7041666666666665</v>
      </c>
      <c r="X77" s="21">
        <f t="shared" si="58"/>
        <v>0.74583333333333346</v>
      </c>
      <c r="Y77" s="21"/>
      <c r="Z77" s="95">
        <f>Z76+(IF(Z$67="A",$C77,$D77))/1440</f>
        <v>0.87430555555555545</v>
      </c>
    </row>
    <row r="78" spans="2:26" s="1" customFormat="1" x14ac:dyDescent="0.35">
      <c r="B78" s="256" t="s">
        <v>56</v>
      </c>
      <c r="C78" s="266">
        <v>2</v>
      </c>
      <c r="D78" s="268">
        <v>2</v>
      </c>
      <c r="E78" s="20">
        <f t="shared" ref="E78:E79" si="59">E77+(IF(E$67="A",$C78,$D78))/1440</f>
        <v>0.20069444444444443</v>
      </c>
      <c r="F78" s="257">
        <f t="shared" ref="F78" si="60">F77+(IF(F$67="A",$C78,$D78))/1440</f>
        <v>0.22083333333333333</v>
      </c>
      <c r="G78" s="257"/>
      <c r="H78" s="257">
        <f t="shared" ref="H78:I78" si="61">H77+(IF(H$67="A",$C78,$D78))/1440</f>
        <v>0.26597222222222222</v>
      </c>
      <c r="I78" s="257">
        <f t="shared" si="61"/>
        <v>0.27083333333333331</v>
      </c>
      <c r="J78" s="257">
        <f>J77+(IF(J$67="A",$C78,$D78))/1440</f>
        <v>0.3263888888888889</v>
      </c>
      <c r="K78" s="257"/>
      <c r="L78" s="257">
        <f>L77+(IF(L$67="A",$C78,$D78))/1440</f>
        <v>0.33541666666666664</v>
      </c>
      <c r="M78" s="257"/>
      <c r="N78" s="257"/>
      <c r="O78" s="257"/>
      <c r="P78" s="257"/>
      <c r="Q78" s="257">
        <f t="shared" si="57"/>
        <v>0.50208333333333333</v>
      </c>
      <c r="R78" s="257"/>
      <c r="S78" s="257"/>
      <c r="T78" s="257">
        <f t="shared" si="58"/>
        <v>0.58055555555555549</v>
      </c>
      <c r="U78" s="257">
        <f t="shared" si="58"/>
        <v>0.62222222222222223</v>
      </c>
      <c r="V78" s="257">
        <f t="shared" si="58"/>
        <v>0.66388888888888931</v>
      </c>
      <c r="W78" s="257">
        <f t="shared" si="58"/>
        <v>0.70555555555555538</v>
      </c>
      <c r="X78" s="257">
        <f t="shared" si="58"/>
        <v>0.74722222222222234</v>
      </c>
      <c r="Y78" s="257"/>
      <c r="Z78" s="259">
        <f>Z77+(IF(Z$67="A",$C78,$D78))/1440</f>
        <v>0.87569444444444433</v>
      </c>
    </row>
    <row r="79" spans="2:26" s="1" customFormat="1" x14ac:dyDescent="0.35">
      <c r="B79" s="57" t="s">
        <v>31</v>
      </c>
      <c r="C79" s="267">
        <v>2</v>
      </c>
      <c r="D79" s="94">
        <v>2</v>
      </c>
      <c r="E79" s="44">
        <f t="shared" si="59"/>
        <v>0.20208333333333331</v>
      </c>
      <c r="F79" s="59">
        <f>F78+(IF(F$67="A",$C79,$D79))/1440</f>
        <v>0.22222222222222221</v>
      </c>
      <c r="G79" s="59">
        <v>0.23194444444444443</v>
      </c>
      <c r="H79" s="59">
        <f>H78+(IF(H$67="A",$C79,$D79))/1440</f>
        <v>0.2673611111111111</v>
      </c>
      <c r="I79" s="59">
        <f>I78+(IF(I$67="A",$C79,$D79))/1440</f>
        <v>0.2722222222222222</v>
      </c>
      <c r="J79" s="59">
        <f>J78+(IF(J$67="A",$C79,$D79))/1440</f>
        <v>0.32777777777777778</v>
      </c>
      <c r="K79" s="59"/>
      <c r="L79" s="59">
        <f>L78+(IF(L$67="A",$C79,$D79))/1440</f>
        <v>0.33680555555555552</v>
      </c>
      <c r="M79" s="59">
        <v>0.37847222222222227</v>
      </c>
      <c r="N79" s="59">
        <v>0.4201388888888889</v>
      </c>
      <c r="O79" s="59">
        <v>0.46180555555555558</v>
      </c>
      <c r="P79" s="59"/>
      <c r="Q79" s="59">
        <f t="shared" si="57"/>
        <v>0.50347222222222221</v>
      </c>
      <c r="R79" s="59"/>
      <c r="S79" s="59"/>
      <c r="T79" s="59">
        <f t="shared" si="58"/>
        <v>0.58194444444444438</v>
      </c>
      <c r="U79" s="59">
        <f t="shared" si="58"/>
        <v>0.62361111111111112</v>
      </c>
      <c r="V79" s="59">
        <f t="shared" si="58"/>
        <v>0.66527777777777819</v>
      </c>
      <c r="W79" s="59">
        <f t="shared" si="58"/>
        <v>0.70694444444444426</v>
      </c>
      <c r="X79" s="59">
        <f t="shared" si="58"/>
        <v>0.74861111111111123</v>
      </c>
      <c r="Y79" s="59"/>
      <c r="Z79" s="165">
        <f>Z78+(IF(Z$67="A",$C79,$D79))/1440</f>
        <v>0.87708333333333321</v>
      </c>
    </row>
    <row r="80" spans="2:26" s="1" customFormat="1" x14ac:dyDescent="0.35">
      <c r="B80" s="57" t="s">
        <v>95</v>
      </c>
      <c r="C80" s="267">
        <v>10</v>
      </c>
      <c r="D80" s="94">
        <v>10</v>
      </c>
      <c r="E80" s="58">
        <f t="shared" ref="E80" si="62">E78+(IF(E$67="A",$C80,$D80))/1440</f>
        <v>0.20763888888888887</v>
      </c>
      <c r="F80" s="59"/>
      <c r="G80" s="59"/>
      <c r="H80" s="59"/>
      <c r="I80" s="59"/>
      <c r="J80" s="59"/>
      <c r="K80" s="59">
        <v>0.33263888888888887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165"/>
    </row>
    <row r="81" spans="2:26" s="1" customFormat="1" x14ac:dyDescent="0.35">
      <c r="B81" s="17" t="s">
        <v>30</v>
      </c>
      <c r="C81" s="47">
        <v>2</v>
      </c>
      <c r="D81" s="49">
        <v>2</v>
      </c>
      <c r="E81" s="20"/>
      <c r="F81" s="21">
        <f>F79+(IF(F$67="A",$C81,$D81))/1440</f>
        <v>0.22361111111111109</v>
      </c>
      <c r="G81" s="21">
        <f>G79+(IF(G$67="A",$C81,$D81))/1440</f>
        <v>0.23333333333333331</v>
      </c>
      <c r="H81" s="21">
        <f t="shared" ref="H81:I81" si="63">H79+(IF(H$67="A",$C81,$D81))/1440</f>
        <v>0.26874999999999999</v>
      </c>
      <c r="I81" s="21">
        <f t="shared" si="63"/>
        <v>0.27361111111111108</v>
      </c>
      <c r="J81" s="21"/>
      <c r="K81" s="21">
        <v>0.33819444444444446</v>
      </c>
      <c r="L81" s="21">
        <f>L79+(IF(L$67="A",$C81,$D81))/1440</f>
        <v>0.33819444444444441</v>
      </c>
      <c r="M81" s="21">
        <f>M79+(IF(M$67="A",$C81,$D81))/1440</f>
        <v>0.37986111111111115</v>
      </c>
      <c r="N81" s="21">
        <f>N79+(IF(N$67="A",$C81,$D81))/1440</f>
        <v>0.42152777777777778</v>
      </c>
      <c r="O81" s="21">
        <f>O79+(IF(O$67="A",$C81,$D81))/1440</f>
        <v>0.46319444444444446</v>
      </c>
      <c r="P81" s="21"/>
      <c r="Q81" s="21">
        <f>Q79+(IF(Q$67="A",$C81,$D81))/1440</f>
        <v>0.50486111111111109</v>
      </c>
      <c r="R81" s="21">
        <f>R73+(IF(R$67="A",$C81,$D81))/1440</f>
        <v>0.51597222222222217</v>
      </c>
      <c r="S81" s="21">
        <f>S73+(IF(S$67="A",$C81,$D81))/1440</f>
        <v>0.55763888888888891</v>
      </c>
      <c r="T81" s="21">
        <f>T79+(IF(T$67="A",$C81,$D81))/1440</f>
        <v>0.58333333333333326</v>
      </c>
      <c r="U81" s="21">
        <f>U79+(IF(U$67="A",$C81,$D81))/1440</f>
        <v>0.625</v>
      </c>
      <c r="V81" s="21">
        <f>V79+(IF(V$67="A",$C81,$D81))/1440</f>
        <v>0.66666666666666707</v>
      </c>
      <c r="W81" s="21">
        <f>W79+(IF(W$67="A",$C81,$D81))/1440</f>
        <v>0.70833333333333315</v>
      </c>
      <c r="X81" s="21">
        <f>X79+(IF(X$67="A",$C81,$D81))/1440</f>
        <v>0.75000000000000011</v>
      </c>
      <c r="Y81" s="21">
        <f>Y73+(IF(Y$67="A",$C81,$D81))/1440</f>
        <v>0.79513888888888895</v>
      </c>
      <c r="Z81" s="95">
        <f>Z79+(IF(Z$67="A",$C81,$D81))/1440</f>
        <v>0.8784722222222221</v>
      </c>
    </row>
    <row r="82" spans="2:26" s="1" customFormat="1" x14ac:dyDescent="0.35">
      <c r="B82" s="17" t="s">
        <v>55</v>
      </c>
      <c r="C82" s="47">
        <v>1</v>
      </c>
      <c r="D82" s="49">
        <v>1</v>
      </c>
      <c r="E82" s="20"/>
      <c r="F82" s="21">
        <f t="shared" ref="F82" si="64">F81+(IF(F$67="A",$C82,$D82))/1440</f>
        <v>0.22430555555555554</v>
      </c>
      <c r="G82" s="21">
        <f>G81+(IF(G$67="A",$C82,$D82))/1440</f>
        <v>0.23402777777777775</v>
      </c>
      <c r="H82" s="21">
        <f t="shared" ref="H82:I82" si="65">H81+(IF(H$67="A",$C82,$D82))/1440</f>
        <v>0.26944444444444443</v>
      </c>
      <c r="I82" s="21">
        <f t="shared" si="65"/>
        <v>0.27430555555555552</v>
      </c>
      <c r="J82" s="21"/>
      <c r="K82" s="21">
        <f t="shared" ref="K82:O85" si="66">K81+(IF(K$67="A",$C82,$D82))/1440</f>
        <v>0.33888888888888891</v>
      </c>
      <c r="L82" s="21">
        <f t="shared" si="66"/>
        <v>0.33888888888888885</v>
      </c>
      <c r="M82" s="21">
        <f t="shared" si="66"/>
        <v>0.38055555555555559</v>
      </c>
      <c r="N82" s="21">
        <f t="shared" si="66"/>
        <v>0.42222222222222222</v>
      </c>
      <c r="O82" s="21">
        <f t="shared" si="66"/>
        <v>0.46388888888888891</v>
      </c>
      <c r="P82" s="21"/>
      <c r="Q82" s="21">
        <f t="shared" ref="Q82:Z85" si="67">Q81+(IF(Q$67="A",$C82,$D82))/1440</f>
        <v>0.50555555555555554</v>
      </c>
      <c r="R82" s="21">
        <f t="shared" si="67"/>
        <v>0.51666666666666661</v>
      </c>
      <c r="S82" s="21">
        <f t="shared" si="67"/>
        <v>0.55833333333333335</v>
      </c>
      <c r="T82" s="21">
        <f t="shared" si="67"/>
        <v>0.5840277777777777</v>
      </c>
      <c r="U82" s="21">
        <f t="shared" si="67"/>
        <v>0.62569444444444444</v>
      </c>
      <c r="V82" s="21">
        <f t="shared" si="67"/>
        <v>0.66736111111111152</v>
      </c>
      <c r="W82" s="21">
        <f t="shared" si="67"/>
        <v>0.70902777777777759</v>
      </c>
      <c r="X82" s="21">
        <f t="shared" si="67"/>
        <v>0.75069444444444455</v>
      </c>
      <c r="Y82" s="21">
        <f t="shared" si="67"/>
        <v>0.79583333333333339</v>
      </c>
      <c r="Z82" s="95">
        <f t="shared" si="67"/>
        <v>0.87916666666666654</v>
      </c>
    </row>
    <row r="83" spans="2:26" s="1" customFormat="1" x14ac:dyDescent="0.35">
      <c r="B83" s="17" t="s">
        <v>54</v>
      </c>
      <c r="C83" s="47">
        <v>1</v>
      </c>
      <c r="D83" s="49">
        <v>1</v>
      </c>
      <c r="E83" s="20"/>
      <c r="F83" s="21">
        <f t="shared" ref="F83" si="68">F82+(IF(F$67="A",$C83,$D83))/1440</f>
        <v>0.22499999999999998</v>
      </c>
      <c r="G83" s="21">
        <f>G82+(IF(G$67="A",$C83,$D83))/1440</f>
        <v>0.23472222222222219</v>
      </c>
      <c r="H83" s="21">
        <f t="shared" ref="H83:I83" si="69">H82+(IF(H$67="A",$C83,$D83))/1440</f>
        <v>0.27013888888888887</v>
      </c>
      <c r="I83" s="21">
        <f t="shared" si="69"/>
        <v>0.27499999999999997</v>
      </c>
      <c r="J83" s="21"/>
      <c r="K83" s="21">
        <f t="shared" si="66"/>
        <v>0.33958333333333335</v>
      </c>
      <c r="L83" s="21">
        <f t="shared" si="66"/>
        <v>0.33958333333333329</v>
      </c>
      <c r="M83" s="21">
        <f t="shared" si="66"/>
        <v>0.38125000000000003</v>
      </c>
      <c r="N83" s="21">
        <f t="shared" si="66"/>
        <v>0.42291666666666666</v>
      </c>
      <c r="O83" s="21">
        <f t="shared" si="66"/>
        <v>0.46458333333333335</v>
      </c>
      <c r="P83" s="21"/>
      <c r="Q83" s="21">
        <f t="shared" si="67"/>
        <v>0.50624999999999998</v>
      </c>
      <c r="R83" s="21">
        <f t="shared" si="67"/>
        <v>0.51736111111111105</v>
      </c>
      <c r="S83" s="21">
        <f t="shared" si="67"/>
        <v>0.55902777777777779</v>
      </c>
      <c r="T83" s="21">
        <f t="shared" si="67"/>
        <v>0.58472222222222214</v>
      </c>
      <c r="U83" s="21">
        <f t="shared" si="67"/>
        <v>0.62638888888888888</v>
      </c>
      <c r="V83" s="21">
        <f t="shared" si="67"/>
        <v>0.66805555555555596</v>
      </c>
      <c r="W83" s="21">
        <f t="shared" si="67"/>
        <v>0.70972222222222203</v>
      </c>
      <c r="X83" s="21">
        <f t="shared" si="67"/>
        <v>0.75138888888888899</v>
      </c>
      <c r="Y83" s="21">
        <f t="shared" si="67"/>
        <v>0.79652777777777783</v>
      </c>
      <c r="Z83" s="95">
        <f t="shared" si="67"/>
        <v>0.87986111111111098</v>
      </c>
    </row>
    <row r="84" spans="2:26" s="1" customFormat="1" x14ac:dyDescent="0.35">
      <c r="B84" s="17" t="s">
        <v>53</v>
      </c>
      <c r="C84" s="47">
        <v>1</v>
      </c>
      <c r="D84" s="49">
        <v>1</v>
      </c>
      <c r="E84" s="20"/>
      <c r="F84" s="21">
        <f t="shared" ref="F84" si="70">F83+(IF(F$67="A",$C84,$D84))/1440</f>
        <v>0.22569444444444442</v>
      </c>
      <c r="G84" s="21">
        <f>G83+(IF(G$67="A",$C84,$D84))/1440</f>
        <v>0.23541666666666664</v>
      </c>
      <c r="H84" s="21">
        <f t="shared" ref="H84:I84" si="71">H83+(IF(H$67="A",$C84,$D84))/1440</f>
        <v>0.27083333333333331</v>
      </c>
      <c r="I84" s="21">
        <f t="shared" si="71"/>
        <v>0.27569444444444441</v>
      </c>
      <c r="J84" s="21"/>
      <c r="K84" s="21">
        <f t="shared" si="66"/>
        <v>0.34027777777777779</v>
      </c>
      <c r="L84" s="21">
        <f t="shared" si="66"/>
        <v>0.34027777777777773</v>
      </c>
      <c r="M84" s="21">
        <f t="shared" si="66"/>
        <v>0.38194444444444448</v>
      </c>
      <c r="N84" s="21">
        <f t="shared" si="66"/>
        <v>0.4236111111111111</v>
      </c>
      <c r="O84" s="21">
        <f t="shared" si="66"/>
        <v>0.46527777777777779</v>
      </c>
      <c r="P84" s="21"/>
      <c r="Q84" s="21">
        <f t="shared" si="67"/>
        <v>0.50694444444444442</v>
      </c>
      <c r="R84" s="21">
        <f t="shared" si="67"/>
        <v>0.51805555555555549</v>
      </c>
      <c r="S84" s="21">
        <f t="shared" si="67"/>
        <v>0.55972222222222223</v>
      </c>
      <c r="T84" s="21">
        <f t="shared" si="67"/>
        <v>0.58541666666666659</v>
      </c>
      <c r="U84" s="21">
        <f t="shared" si="67"/>
        <v>0.62708333333333333</v>
      </c>
      <c r="V84" s="21">
        <f t="shared" si="67"/>
        <v>0.6687500000000004</v>
      </c>
      <c r="W84" s="21">
        <f t="shared" si="67"/>
        <v>0.71041666666666647</v>
      </c>
      <c r="X84" s="21">
        <f t="shared" si="67"/>
        <v>0.75208333333333344</v>
      </c>
      <c r="Y84" s="21">
        <f t="shared" si="67"/>
        <v>0.79722222222222228</v>
      </c>
      <c r="Z84" s="95">
        <f t="shared" si="67"/>
        <v>0.88055555555555542</v>
      </c>
    </row>
    <row r="85" spans="2:26" s="1" customFormat="1" ht="13.5" thickBot="1" x14ac:dyDescent="0.4">
      <c r="B85" s="99" t="s">
        <v>52</v>
      </c>
      <c r="C85" s="231">
        <v>1</v>
      </c>
      <c r="D85" s="269">
        <v>1</v>
      </c>
      <c r="E85" s="114"/>
      <c r="F85" s="101">
        <f t="shared" ref="F85" si="72">F84+(IF(F$67="A",$C85,$D85))/1440</f>
        <v>0.22638888888888886</v>
      </c>
      <c r="G85" s="101">
        <f>G84+(IF(G$67="A",$C85,$D85))/1440</f>
        <v>0.23611111111111108</v>
      </c>
      <c r="H85" s="101">
        <f t="shared" ref="H85:I85" si="73">H84+(IF(H$67="A",$C85,$D85))/1440</f>
        <v>0.27152777777777776</v>
      </c>
      <c r="I85" s="101">
        <f t="shared" si="73"/>
        <v>0.27638888888888885</v>
      </c>
      <c r="J85" s="101"/>
      <c r="K85" s="101">
        <f t="shared" si="66"/>
        <v>0.34097222222222223</v>
      </c>
      <c r="L85" s="101">
        <f t="shared" si="66"/>
        <v>0.34097222222222218</v>
      </c>
      <c r="M85" s="101">
        <f t="shared" si="66"/>
        <v>0.38263888888888892</v>
      </c>
      <c r="N85" s="101">
        <f t="shared" si="66"/>
        <v>0.42430555555555555</v>
      </c>
      <c r="O85" s="101">
        <f t="shared" si="66"/>
        <v>0.46597222222222223</v>
      </c>
      <c r="P85" s="101"/>
      <c r="Q85" s="101">
        <f t="shared" si="67"/>
        <v>0.50763888888888886</v>
      </c>
      <c r="R85" s="101">
        <f t="shared" si="67"/>
        <v>0.51874999999999993</v>
      </c>
      <c r="S85" s="101">
        <f t="shared" si="67"/>
        <v>0.56041666666666667</v>
      </c>
      <c r="T85" s="101">
        <f t="shared" si="67"/>
        <v>0.58611111111111103</v>
      </c>
      <c r="U85" s="101">
        <f t="shared" si="67"/>
        <v>0.62777777777777777</v>
      </c>
      <c r="V85" s="101">
        <f t="shared" si="67"/>
        <v>0.66944444444444484</v>
      </c>
      <c r="W85" s="101">
        <f t="shared" si="67"/>
        <v>0.71111111111111092</v>
      </c>
      <c r="X85" s="101">
        <f t="shared" si="67"/>
        <v>0.75277777777777788</v>
      </c>
      <c r="Y85" s="101">
        <f t="shared" si="67"/>
        <v>0.79791666666666672</v>
      </c>
      <c r="Z85" s="116">
        <f t="shared" si="67"/>
        <v>0.88124999999999987</v>
      </c>
    </row>
    <row r="86" spans="2:26" ht="13" thickBot="1" x14ac:dyDescent="0.3"/>
    <row r="87" spans="2:26" x14ac:dyDescent="0.25">
      <c r="B87" s="24" t="s">
        <v>19</v>
      </c>
      <c r="C87" s="25"/>
      <c r="D87" s="26"/>
      <c r="E87" s="27">
        <v>7</v>
      </c>
      <c r="F87" s="27">
        <v>5</v>
      </c>
      <c r="G87" s="27">
        <v>3</v>
      </c>
      <c r="H87" s="27">
        <v>5</v>
      </c>
      <c r="I87" s="27">
        <v>5</v>
      </c>
      <c r="J87" s="27">
        <v>2</v>
      </c>
      <c r="K87" s="27">
        <v>7</v>
      </c>
      <c r="L87" s="27">
        <v>5</v>
      </c>
      <c r="M87" s="27">
        <v>3</v>
      </c>
      <c r="N87" s="27">
        <v>3</v>
      </c>
      <c r="O87" s="27">
        <v>3</v>
      </c>
      <c r="P87" s="27"/>
      <c r="Q87" s="27">
        <v>5</v>
      </c>
      <c r="R87" s="27">
        <v>8</v>
      </c>
      <c r="S87" s="27">
        <v>8</v>
      </c>
      <c r="T87" s="27">
        <v>5</v>
      </c>
      <c r="U87" s="27">
        <v>5</v>
      </c>
      <c r="V87" s="27">
        <v>5</v>
      </c>
      <c r="W87" s="27">
        <v>5</v>
      </c>
      <c r="X87" s="27">
        <v>5</v>
      </c>
      <c r="Y87" s="27">
        <v>8</v>
      </c>
      <c r="Z87" s="28">
        <v>5</v>
      </c>
    </row>
    <row r="88" spans="2:26" x14ac:dyDescent="0.25">
      <c r="B88" s="29" t="s">
        <v>20</v>
      </c>
      <c r="C88" s="30"/>
      <c r="D88" s="31"/>
      <c r="E88" s="32">
        <v>250</v>
      </c>
      <c r="F88" s="32">
        <v>250</v>
      </c>
      <c r="G88" s="32">
        <v>250</v>
      </c>
      <c r="H88" s="32">
        <v>187</v>
      </c>
      <c r="I88" s="32">
        <v>63</v>
      </c>
      <c r="J88" s="32">
        <v>187</v>
      </c>
      <c r="K88" s="32">
        <v>187</v>
      </c>
      <c r="L88" s="32">
        <v>63</v>
      </c>
      <c r="M88" s="32">
        <v>250</v>
      </c>
      <c r="N88" s="32">
        <v>250</v>
      </c>
      <c r="O88" s="32">
        <v>250</v>
      </c>
      <c r="P88" s="32"/>
      <c r="Q88" s="32">
        <v>63</v>
      </c>
      <c r="R88" s="32">
        <v>187</v>
      </c>
      <c r="S88" s="32">
        <v>250</v>
      </c>
      <c r="T88" s="32">
        <v>250</v>
      </c>
      <c r="U88" s="32">
        <v>250</v>
      </c>
      <c r="V88" s="32">
        <v>250</v>
      </c>
      <c r="W88" s="32">
        <v>250</v>
      </c>
      <c r="X88" s="32">
        <v>250</v>
      </c>
      <c r="Y88" s="32">
        <v>250</v>
      </c>
      <c r="Z88" s="33">
        <v>250</v>
      </c>
    </row>
    <row r="89" spans="2:26" ht="13" thickBot="1" x14ac:dyDescent="0.3">
      <c r="B89" s="34" t="s">
        <v>21</v>
      </c>
      <c r="C89" s="35"/>
      <c r="D89" s="36"/>
      <c r="E89" s="37">
        <f>E87*E88</f>
        <v>1750</v>
      </c>
      <c r="F89" s="37">
        <f t="shared" ref="F89" si="74">F87*F88</f>
        <v>1250</v>
      </c>
      <c r="G89" s="37">
        <f t="shared" ref="G89:Z89" si="75">G87*G88</f>
        <v>750</v>
      </c>
      <c r="H89" s="37">
        <f t="shared" si="75"/>
        <v>935</v>
      </c>
      <c r="I89" s="37">
        <f t="shared" ref="I89" si="76">I87*I88</f>
        <v>315</v>
      </c>
      <c r="J89" s="37">
        <f t="shared" si="75"/>
        <v>374</v>
      </c>
      <c r="K89" s="37">
        <f t="shared" si="75"/>
        <v>1309</v>
      </c>
      <c r="L89" s="37">
        <f t="shared" ref="L89" si="77">L87*L88</f>
        <v>315</v>
      </c>
      <c r="M89" s="37">
        <f t="shared" si="75"/>
        <v>750</v>
      </c>
      <c r="N89" s="37">
        <f t="shared" si="75"/>
        <v>750</v>
      </c>
      <c r="O89" s="37">
        <f t="shared" si="75"/>
        <v>750</v>
      </c>
      <c r="P89" s="37"/>
      <c r="Q89" s="37">
        <f t="shared" si="75"/>
        <v>315</v>
      </c>
      <c r="R89" s="37">
        <f t="shared" si="75"/>
        <v>1496</v>
      </c>
      <c r="S89" s="37">
        <f t="shared" si="75"/>
        <v>2000</v>
      </c>
      <c r="T89" s="37">
        <f t="shared" ref="T89" si="78">T87*T88</f>
        <v>1250</v>
      </c>
      <c r="U89" s="37">
        <f t="shared" si="75"/>
        <v>1250</v>
      </c>
      <c r="V89" s="37">
        <f t="shared" si="75"/>
        <v>1250</v>
      </c>
      <c r="W89" s="37">
        <f t="shared" si="75"/>
        <v>1250</v>
      </c>
      <c r="X89" s="37">
        <f t="shared" si="75"/>
        <v>1250</v>
      </c>
      <c r="Y89" s="37">
        <f t="shared" si="75"/>
        <v>2000</v>
      </c>
      <c r="Z89" s="38">
        <f t="shared" si="75"/>
        <v>1250</v>
      </c>
    </row>
    <row r="90" spans="2:26" x14ac:dyDescent="0.25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</row>
    <row r="91" spans="2:26" ht="13" thickBot="1" x14ac:dyDescent="0.3"/>
    <row r="92" spans="2:26" s="1" customFormat="1" ht="12.75" customHeight="1" x14ac:dyDescent="0.35">
      <c r="B92" s="284" t="s">
        <v>15</v>
      </c>
      <c r="C92" s="294" t="s">
        <v>3</v>
      </c>
      <c r="D92" s="295"/>
      <c r="E92" s="3" t="s">
        <v>0</v>
      </c>
      <c r="F92" s="280"/>
      <c r="G92" s="281"/>
      <c r="H92" s="282"/>
      <c r="I92" s="4" t="s">
        <v>4</v>
      </c>
      <c r="J92" s="4" t="s">
        <v>4</v>
      </c>
      <c r="K92" s="4" t="s">
        <v>4</v>
      </c>
      <c r="L92" s="4" t="s">
        <v>4</v>
      </c>
      <c r="M92" s="4" t="s">
        <v>4</v>
      </c>
      <c r="N92" s="4" t="s">
        <v>4</v>
      </c>
      <c r="O92" s="4" t="s">
        <v>4</v>
      </c>
      <c r="P92" s="4" t="s">
        <v>4</v>
      </c>
      <c r="Q92" s="4"/>
      <c r="R92" s="4"/>
      <c r="S92" s="4"/>
      <c r="T92" s="4"/>
      <c r="U92" s="4"/>
      <c r="V92" s="4"/>
      <c r="W92" s="4"/>
      <c r="X92" s="4"/>
      <c r="Y92" s="4"/>
      <c r="Z92" s="5"/>
    </row>
    <row r="93" spans="2:26" s="1" customFormat="1" ht="12.75" customHeight="1" x14ac:dyDescent="0.35">
      <c r="B93" s="285"/>
      <c r="C93" s="296" t="s">
        <v>119</v>
      </c>
      <c r="D93" s="297"/>
      <c r="E93" s="167">
        <v>46</v>
      </c>
      <c r="F93" s="283"/>
      <c r="G93" s="215"/>
      <c r="H93" s="216"/>
      <c r="I93" s="168">
        <v>302</v>
      </c>
      <c r="J93" s="168">
        <v>304</v>
      </c>
      <c r="K93" s="168">
        <v>306</v>
      </c>
      <c r="L93" s="168">
        <v>308</v>
      </c>
      <c r="M93" s="168">
        <v>310</v>
      </c>
      <c r="N93" s="168">
        <v>312</v>
      </c>
      <c r="O93" s="168">
        <v>314</v>
      </c>
      <c r="P93" s="168">
        <v>316</v>
      </c>
      <c r="Q93" s="168"/>
      <c r="R93" s="168"/>
      <c r="S93" s="168"/>
      <c r="T93" s="168"/>
      <c r="U93" s="168"/>
      <c r="V93" s="168"/>
      <c r="W93" s="168"/>
      <c r="X93" s="168"/>
      <c r="Y93" s="168"/>
      <c r="Z93" s="169"/>
    </row>
    <row r="94" spans="2:26" s="1" customFormat="1" ht="12.75" customHeight="1" x14ac:dyDescent="0.35">
      <c r="B94" s="285"/>
      <c r="C94" s="292" t="s">
        <v>16</v>
      </c>
      <c r="D94" s="293"/>
      <c r="E94" s="6">
        <v>1731</v>
      </c>
      <c r="F94" s="283"/>
      <c r="G94" s="215"/>
      <c r="H94" s="216"/>
      <c r="I94" s="7">
        <v>1842</v>
      </c>
      <c r="J94" s="7">
        <v>1852</v>
      </c>
      <c r="K94" s="7">
        <v>1862</v>
      </c>
      <c r="L94" s="7">
        <v>1862</v>
      </c>
      <c r="M94" s="7">
        <v>1862</v>
      </c>
      <c r="N94" s="7">
        <v>1842</v>
      </c>
      <c r="O94" s="7">
        <v>1812</v>
      </c>
      <c r="P94" s="7">
        <v>1832</v>
      </c>
      <c r="Q94" s="7"/>
      <c r="R94" s="7"/>
      <c r="S94" s="7"/>
      <c r="T94" s="7"/>
      <c r="U94" s="7"/>
      <c r="V94" s="7"/>
      <c r="W94" s="7"/>
      <c r="X94" s="7"/>
      <c r="Y94" s="7"/>
      <c r="Z94" s="8"/>
    </row>
    <row r="95" spans="2:26" s="1" customFormat="1" x14ac:dyDescent="0.35">
      <c r="B95" s="285"/>
      <c r="C95" s="292"/>
      <c r="D95" s="293"/>
      <c r="E95" s="9">
        <v>1744</v>
      </c>
      <c r="F95" s="77"/>
      <c r="G95" s="84"/>
      <c r="H95" s="5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1"/>
    </row>
    <row r="96" spans="2:26" s="1" customFormat="1" ht="13.5" thickBot="1" x14ac:dyDescent="0.4">
      <c r="B96" s="286"/>
      <c r="C96" s="12" t="s">
        <v>17</v>
      </c>
      <c r="D96" s="13" t="s">
        <v>17</v>
      </c>
      <c r="E96" s="14" t="s">
        <v>18</v>
      </c>
      <c r="F96" s="77"/>
      <c r="G96" s="84"/>
      <c r="H96" s="53"/>
      <c r="I96" s="15" t="s">
        <v>18</v>
      </c>
      <c r="J96" s="15" t="s">
        <v>18</v>
      </c>
      <c r="K96" s="15" t="s">
        <v>18</v>
      </c>
      <c r="L96" s="15" t="s">
        <v>18</v>
      </c>
      <c r="M96" s="15" t="s">
        <v>18</v>
      </c>
      <c r="N96" s="15" t="s">
        <v>18</v>
      </c>
      <c r="O96" s="15" t="s">
        <v>18</v>
      </c>
      <c r="P96" s="15" t="s">
        <v>18</v>
      </c>
      <c r="Q96" s="15"/>
      <c r="R96" s="15"/>
      <c r="S96" s="15"/>
      <c r="T96" s="15"/>
      <c r="U96" s="15"/>
      <c r="V96" s="15"/>
      <c r="W96" s="15"/>
      <c r="X96" s="15"/>
      <c r="Y96" s="15"/>
      <c r="Z96" s="16"/>
    </row>
    <row r="97" spans="2:26" s="1" customFormat="1" ht="13" x14ac:dyDescent="0.35">
      <c r="B97" s="109" t="s">
        <v>61</v>
      </c>
      <c r="C97" s="104"/>
      <c r="D97" s="105"/>
      <c r="E97" s="110"/>
      <c r="F97" s="199"/>
      <c r="G97" s="214"/>
      <c r="H97" s="200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9"/>
    </row>
    <row r="98" spans="2:26" s="1" customFormat="1" x14ac:dyDescent="0.35">
      <c r="B98" s="17" t="s">
        <v>60</v>
      </c>
      <c r="C98" s="18"/>
      <c r="D98" s="19">
        <v>1</v>
      </c>
      <c r="E98" s="20"/>
      <c r="F98" s="78"/>
      <c r="G98" s="72"/>
      <c r="H98" s="56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</row>
    <row r="99" spans="2:26" s="1" customFormat="1" x14ac:dyDescent="0.35">
      <c r="B99" s="17" t="s">
        <v>59</v>
      </c>
      <c r="C99" s="18"/>
      <c r="D99" s="19">
        <v>1</v>
      </c>
      <c r="E99" s="20"/>
      <c r="F99" s="78"/>
      <c r="G99" s="72"/>
      <c r="H99" s="56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</row>
    <row r="100" spans="2:26" s="1" customFormat="1" x14ac:dyDescent="0.35">
      <c r="B100" s="17" t="s">
        <v>33</v>
      </c>
      <c r="C100" s="18"/>
      <c r="D100" s="19">
        <v>2</v>
      </c>
      <c r="E100" s="20"/>
      <c r="F100" s="78"/>
      <c r="G100" s="72"/>
      <c r="H100" s="56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</row>
    <row r="101" spans="2:26" s="1" customFormat="1" x14ac:dyDescent="0.35">
      <c r="B101" s="17" t="s">
        <v>32</v>
      </c>
      <c r="C101" s="18"/>
      <c r="D101" s="19">
        <v>2</v>
      </c>
      <c r="E101" s="20"/>
      <c r="F101" s="78"/>
      <c r="G101" s="72"/>
      <c r="H101" s="56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</row>
    <row r="102" spans="2:26" s="1" customFormat="1" x14ac:dyDescent="0.35">
      <c r="B102" s="51" t="s">
        <v>31</v>
      </c>
      <c r="C102" s="52"/>
      <c r="D102" s="53">
        <v>2</v>
      </c>
      <c r="E102" s="54"/>
      <c r="F102" s="78"/>
      <c r="G102" s="72"/>
      <c r="H102" s="56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6"/>
    </row>
    <row r="103" spans="2:26" s="1" customFormat="1" x14ac:dyDescent="0.35">
      <c r="B103" s="61" t="s">
        <v>56</v>
      </c>
      <c r="C103" s="62">
        <v>2</v>
      </c>
      <c r="D103" s="63"/>
      <c r="E103" s="64"/>
      <c r="F103" s="78"/>
      <c r="G103" s="72"/>
      <c r="H103" s="56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6"/>
    </row>
    <row r="104" spans="2:26" s="1" customFormat="1" x14ac:dyDescent="0.35">
      <c r="B104" s="17" t="s">
        <v>57</v>
      </c>
      <c r="C104" s="18">
        <v>2</v>
      </c>
      <c r="D104" s="19"/>
      <c r="E104" s="20"/>
      <c r="F104" s="78"/>
      <c r="G104" s="72"/>
      <c r="H104" s="56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</row>
    <row r="105" spans="2:26" s="1" customFormat="1" x14ac:dyDescent="0.35">
      <c r="B105" s="17" t="s">
        <v>58</v>
      </c>
      <c r="C105" s="18">
        <v>1</v>
      </c>
      <c r="D105" s="19"/>
      <c r="E105" s="20"/>
      <c r="F105" s="78"/>
      <c r="G105" s="72"/>
      <c r="H105" s="56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</row>
    <row r="106" spans="2:26" s="1" customFormat="1" x14ac:dyDescent="0.35">
      <c r="B106" s="17" t="s">
        <v>57</v>
      </c>
      <c r="C106" s="18">
        <v>1</v>
      </c>
      <c r="D106" s="19"/>
      <c r="E106" s="20"/>
      <c r="F106" s="78"/>
      <c r="G106" s="72"/>
      <c r="H106" s="56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</row>
    <row r="107" spans="2:26" s="1" customFormat="1" x14ac:dyDescent="0.35">
      <c r="B107" s="17" t="s">
        <v>56</v>
      </c>
      <c r="C107" s="18">
        <v>2</v>
      </c>
      <c r="D107" s="19"/>
      <c r="E107" s="20"/>
      <c r="F107" s="78"/>
      <c r="G107" s="72"/>
      <c r="H107" s="56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</row>
    <row r="108" spans="2:26" s="1" customFormat="1" x14ac:dyDescent="0.35">
      <c r="B108" s="57" t="s">
        <v>31</v>
      </c>
      <c r="C108" s="9">
        <v>2</v>
      </c>
      <c r="D108" s="11"/>
      <c r="E108" s="58"/>
      <c r="F108" s="78"/>
      <c r="G108" s="72"/>
      <c r="H108" s="56"/>
      <c r="I108" s="59"/>
      <c r="J108" s="59">
        <v>0.37847222222222227</v>
      </c>
      <c r="K108" s="59">
        <v>0.46180555555555558</v>
      </c>
      <c r="L108" s="59">
        <v>0.54513888888888895</v>
      </c>
      <c r="M108" s="59">
        <v>0.62847222222222221</v>
      </c>
      <c r="N108" s="59">
        <v>0.71180555555555547</v>
      </c>
      <c r="O108" s="59">
        <v>0.79513888888888884</v>
      </c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60"/>
    </row>
    <row r="109" spans="2:26" s="1" customFormat="1" x14ac:dyDescent="0.35">
      <c r="B109" s="57" t="s">
        <v>95</v>
      </c>
      <c r="C109" s="267">
        <v>10</v>
      </c>
      <c r="D109" s="94">
        <v>10</v>
      </c>
      <c r="E109" s="58">
        <v>0.95763888888888893</v>
      </c>
      <c r="F109" s="78"/>
      <c r="G109" s="72"/>
      <c r="H109" s="56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165"/>
    </row>
    <row r="110" spans="2:26" s="1" customFormat="1" x14ac:dyDescent="0.35">
      <c r="B110" s="17" t="s">
        <v>30</v>
      </c>
      <c r="C110" s="18">
        <v>2</v>
      </c>
      <c r="D110" s="19"/>
      <c r="E110" s="20">
        <v>0.96458333333333324</v>
      </c>
      <c r="F110" s="78"/>
      <c r="G110" s="72"/>
      <c r="H110" s="56"/>
      <c r="I110" s="21">
        <v>0.20486111111111113</v>
      </c>
      <c r="J110" s="21">
        <f t="shared" ref="J110:O110" si="79">J108+(IF(J$96="A",$C110,$D110))/1440</f>
        <v>0.37986111111111115</v>
      </c>
      <c r="K110" s="21">
        <f t="shared" si="79"/>
        <v>0.46319444444444446</v>
      </c>
      <c r="L110" s="21">
        <f t="shared" si="79"/>
        <v>0.54652777777777783</v>
      </c>
      <c r="M110" s="21">
        <f t="shared" si="79"/>
        <v>0.62986111111111109</v>
      </c>
      <c r="N110" s="21">
        <f t="shared" si="79"/>
        <v>0.71319444444444435</v>
      </c>
      <c r="O110" s="21">
        <f t="shared" si="79"/>
        <v>0.79652777777777772</v>
      </c>
      <c r="P110" s="21">
        <v>0.95694444444444438</v>
      </c>
      <c r="Q110" s="21"/>
      <c r="R110" s="21"/>
      <c r="S110" s="21"/>
      <c r="T110" s="21"/>
      <c r="U110" s="21"/>
      <c r="V110" s="21"/>
      <c r="W110" s="21"/>
      <c r="X110" s="21"/>
      <c r="Y110" s="21"/>
      <c r="Z110" s="22"/>
    </row>
    <row r="111" spans="2:26" s="1" customFormat="1" x14ac:dyDescent="0.35">
      <c r="B111" s="17" t="s">
        <v>55</v>
      </c>
      <c r="C111" s="18">
        <v>1</v>
      </c>
      <c r="D111" s="19"/>
      <c r="E111" s="20">
        <f>E110+(IF(E$96="A",$C111,$D111))/1440</f>
        <v>0.96527777777777768</v>
      </c>
      <c r="F111" s="78"/>
      <c r="G111" s="72"/>
      <c r="H111" s="56"/>
      <c r="I111" s="21">
        <f t="shared" ref="I111:P111" si="80">I110+(IF(I$96="A",$C111,$D111))/1440</f>
        <v>0.20555555555555557</v>
      </c>
      <c r="J111" s="21">
        <f t="shared" si="80"/>
        <v>0.38055555555555559</v>
      </c>
      <c r="K111" s="21">
        <f t="shared" si="80"/>
        <v>0.46388888888888891</v>
      </c>
      <c r="L111" s="21">
        <f t="shared" si="80"/>
        <v>0.54722222222222228</v>
      </c>
      <c r="M111" s="21">
        <f t="shared" si="80"/>
        <v>0.63055555555555554</v>
      </c>
      <c r="N111" s="21">
        <f t="shared" si="80"/>
        <v>0.7138888888888888</v>
      </c>
      <c r="O111" s="21">
        <f t="shared" si="80"/>
        <v>0.79722222222222217</v>
      </c>
      <c r="P111" s="21">
        <f t="shared" si="80"/>
        <v>0.95763888888888882</v>
      </c>
      <c r="Q111" s="21"/>
      <c r="R111" s="21"/>
      <c r="S111" s="21"/>
      <c r="T111" s="21"/>
      <c r="U111" s="21"/>
      <c r="V111" s="21"/>
      <c r="W111" s="21"/>
      <c r="X111" s="21"/>
      <c r="Y111" s="21"/>
      <c r="Z111" s="22"/>
    </row>
    <row r="112" spans="2:26" s="1" customFormat="1" x14ac:dyDescent="0.35">
      <c r="B112" s="17" t="s">
        <v>54</v>
      </c>
      <c r="C112" s="18">
        <v>1</v>
      </c>
      <c r="D112" s="19"/>
      <c r="E112" s="20">
        <f>E111+(IF(E$96="A",$C112,$D112))/1440</f>
        <v>0.96597222222222212</v>
      </c>
      <c r="F112" s="78"/>
      <c r="G112" s="72"/>
      <c r="H112" s="56"/>
      <c r="I112" s="21">
        <f t="shared" ref="I112:P112" si="81">I111+(IF(I$96="A",$C112,$D112))/1440</f>
        <v>0.20625000000000002</v>
      </c>
      <c r="J112" s="21">
        <f t="shared" si="81"/>
        <v>0.38125000000000003</v>
      </c>
      <c r="K112" s="21">
        <f t="shared" si="81"/>
        <v>0.46458333333333335</v>
      </c>
      <c r="L112" s="21">
        <f t="shared" si="81"/>
        <v>0.54791666666666672</v>
      </c>
      <c r="M112" s="21">
        <f t="shared" si="81"/>
        <v>0.63124999999999998</v>
      </c>
      <c r="N112" s="21">
        <f t="shared" si="81"/>
        <v>0.71458333333333324</v>
      </c>
      <c r="O112" s="21">
        <f t="shared" si="81"/>
        <v>0.79791666666666661</v>
      </c>
      <c r="P112" s="21">
        <f t="shared" si="81"/>
        <v>0.95833333333333326</v>
      </c>
      <c r="Q112" s="21"/>
      <c r="R112" s="21"/>
      <c r="S112" s="21"/>
      <c r="T112" s="21"/>
      <c r="U112" s="21"/>
      <c r="V112" s="21"/>
      <c r="W112" s="21"/>
      <c r="X112" s="21"/>
      <c r="Y112" s="21"/>
      <c r="Z112" s="22"/>
    </row>
    <row r="113" spans="2:26" s="1" customFormat="1" x14ac:dyDescent="0.35">
      <c r="B113" s="17" t="s">
        <v>53</v>
      </c>
      <c r="C113" s="18">
        <v>1</v>
      </c>
      <c r="D113" s="19"/>
      <c r="E113" s="20">
        <f>E112+(IF(E$96="A",$C113,$D113))/1440</f>
        <v>0.96666666666666656</v>
      </c>
      <c r="F113" s="78"/>
      <c r="G113" s="72"/>
      <c r="H113" s="56"/>
      <c r="I113" s="21">
        <f t="shared" ref="I113:P113" si="82">I112+(IF(I$96="A",$C113,$D113))/1440</f>
        <v>0.20694444444444446</v>
      </c>
      <c r="J113" s="21">
        <f t="shared" si="82"/>
        <v>0.38194444444444448</v>
      </c>
      <c r="K113" s="21">
        <f t="shared" si="82"/>
        <v>0.46527777777777779</v>
      </c>
      <c r="L113" s="21">
        <f t="shared" si="82"/>
        <v>0.54861111111111116</v>
      </c>
      <c r="M113" s="21">
        <f t="shared" si="82"/>
        <v>0.63194444444444442</v>
      </c>
      <c r="N113" s="21">
        <f t="shared" si="82"/>
        <v>0.71527777777777768</v>
      </c>
      <c r="O113" s="21">
        <f t="shared" si="82"/>
        <v>0.79861111111111105</v>
      </c>
      <c r="P113" s="21">
        <f t="shared" si="82"/>
        <v>0.9590277777777777</v>
      </c>
      <c r="Q113" s="21"/>
      <c r="R113" s="21"/>
      <c r="S113" s="21"/>
      <c r="T113" s="21"/>
      <c r="U113" s="21"/>
      <c r="V113" s="21"/>
      <c r="W113" s="21"/>
      <c r="X113" s="21"/>
      <c r="Y113" s="21"/>
      <c r="Z113" s="22"/>
    </row>
    <row r="114" spans="2:26" s="1" customFormat="1" ht="13.5" thickBot="1" x14ac:dyDescent="0.4">
      <c r="B114" s="99" t="s">
        <v>52</v>
      </c>
      <c r="C114" s="12">
        <v>1</v>
      </c>
      <c r="D114" s="13"/>
      <c r="E114" s="114">
        <f>E113+(IF(E$96="A",$C114,$D114))/1440</f>
        <v>0.96736111111111101</v>
      </c>
      <c r="F114" s="199"/>
      <c r="G114" s="214"/>
      <c r="H114" s="200"/>
      <c r="I114" s="101">
        <f t="shared" ref="I114:P114" si="83">I113+(IF(I$96="A",$C114,$D114))/1440</f>
        <v>0.2076388888888889</v>
      </c>
      <c r="J114" s="101">
        <f t="shared" si="83"/>
        <v>0.38263888888888892</v>
      </c>
      <c r="K114" s="101">
        <f t="shared" si="83"/>
        <v>0.46597222222222223</v>
      </c>
      <c r="L114" s="101">
        <f t="shared" si="83"/>
        <v>0.5493055555555556</v>
      </c>
      <c r="M114" s="101">
        <f t="shared" si="83"/>
        <v>0.63263888888888886</v>
      </c>
      <c r="N114" s="101">
        <f t="shared" si="83"/>
        <v>0.71597222222222212</v>
      </c>
      <c r="O114" s="101">
        <f t="shared" si="83"/>
        <v>0.79930555555555549</v>
      </c>
      <c r="P114" s="101">
        <f t="shared" si="83"/>
        <v>0.95972222222222214</v>
      </c>
      <c r="Q114" s="101"/>
      <c r="R114" s="101"/>
      <c r="S114" s="101"/>
      <c r="T114" s="101"/>
      <c r="U114" s="101"/>
      <c r="V114" s="101"/>
      <c r="W114" s="101"/>
      <c r="X114" s="101"/>
      <c r="Y114" s="101"/>
      <c r="Z114" s="102"/>
    </row>
    <row r="115" spans="2:26" ht="13" thickBot="1" x14ac:dyDescent="0.3"/>
    <row r="116" spans="2:26" x14ac:dyDescent="0.25">
      <c r="B116" s="24" t="s">
        <v>19</v>
      </c>
      <c r="C116" s="25"/>
      <c r="D116" s="26"/>
      <c r="E116" s="27">
        <v>7</v>
      </c>
      <c r="F116" s="79"/>
      <c r="G116" s="40"/>
      <c r="H116" s="80"/>
      <c r="I116" s="27">
        <v>2</v>
      </c>
      <c r="J116" s="27">
        <v>3</v>
      </c>
      <c r="K116" s="27">
        <v>3</v>
      </c>
      <c r="L116" s="27">
        <v>3</v>
      </c>
      <c r="M116" s="27">
        <v>3</v>
      </c>
      <c r="N116" s="27">
        <v>3</v>
      </c>
      <c r="O116" s="27">
        <v>3</v>
      </c>
      <c r="P116" s="27">
        <v>2</v>
      </c>
      <c r="Q116" s="27"/>
      <c r="R116" s="27"/>
      <c r="S116" s="27"/>
      <c r="T116" s="27"/>
      <c r="U116" s="27"/>
      <c r="V116" s="27"/>
      <c r="W116" s="27"/>
      <c r="X116" s="27"/>
      <c r="Y116" s="27"/>
      <c r="Z116" s="28"/>
    </row>
    <row r="117" spans="2:26" x14ac:dyDescent="0.25">
      <c r="B117" s="29" t="s">
        <v>20</v>
      </c>
      <c r="C117" s="30"/>
      <c r="D117" s="31"/>
      <c r="E117" s="32">
        <v>250</v>
      </c>
      <c r="F117" s="79"/>
      <c r="G117" s="40"/>
      <c r="H117" s="80"/>
      <c r="I117" s="32">
        <v>115</v>
      </c>
      <c r="J117" s="32">
        <v>115</v>
      </c>
      <c r="K117" s="32">
        <v>115</v>
      </c>
      <c r="L117" s="32">
        <v>115</v>
      </c>
      <c r="M117" s="32">
        <v>115</v>
      </c>
      <c r="N117" s="32">
        <v>115</v>
      </c>
      <c r="O117" s="32">
        <v>115</v>
      </c>
      <c r="P117" s="32">
        <v>115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3">
        <v>0</v>
      </c>
    </row>
    <row r="118" spans="2:26" ht="13" thickBot="1" x14ac:dyDescent="0.3">
      <c r="B118" s="34" t="s">
        <v>21</v>
      </c>
      <c r="C118" s="35"/>
      <c r="D118" s="36"/>
      <c r="E118" s="37">
        <f>E116*E117</f>
        <v>1750</v>
      </c>
      <c r="F118" s="79"/>
      <c r="G118" s="40"/>
      <c r="H118" s="80"/>
      <c r="I118" s="37">
        <f>I116*I117</f>
        <v>230</v>
      </c>
      <c r="J118" s="37">
        <f t="shared" ref="J118:P118" si="84">J116*J117</f>
        <v>345</v>
      </c>
      <c r="K118" s="37">
        <f t="shared" si="84"/>
        <v>345</v>
      </c>
      <c r="L118" s="37">
        <f t="shared" si="84"/>
        <v>345</v>
      </c>
      <c r="M118" s="37">
        <f t="shared" si="84"/>
        <v>345</v>
      </c>
      <c r="N118" s="37">
        <f t="shared" si="84"/>
        <v>345</v>
      </c>
      <c r="O118" s="37">
        <f t="shared" si="84"/>
        <v>345</v>
      </c>
      <c r="P118" s="37">
        <f t="shared" si="84"/>
        <v>230</v>
      </c>
      <c r="Q118" s="37">
        <f t="shared" ref="Q118:Z118" si="85">Q116*Q117</f>
        <v>0</v>
      </c>
      <c r="R118" s="37">
        <f t="shared" si="85"/>
        <v>0</v>
      </c>
      <c r="S118" s="37">
        <f t="shared" si="85"/>
        <v>0</v>
      </c>
      <c r="T118" s="37">
        <f t="shared" si="85"/>
        <v>0</v>
      </c>
      <c r="U118" s="37">
        <f t="shared" si="85"/>
        <v>0</v>
      </c>
      <c r="V118" s="37">
        <f t="shared" si="85"/>
        <v>0</v>
      </c>
      <c r="W118" s="37">
        <f t="shared" ref="W118" si="86">W116*W117</f>
        <v>0</v>
      </c>
      <c r="X118" s="37">
        <f t="shared" si="85"/>
        <v>0</v>
      </c>
      <c r="Y118" s="37">
        <f t="shared" si="85"/>
        <v>0</v>
      </c>
      <c r="Z118" s="38">
        <f t="shared" si="85"/>
        <v>0</v>
      </c>
    </row>
    <row r="119" spans="2:26" ht="13.5" thickBot="1" x14ac:dyDescent="0.35">
      <c r="Y119" s="290">
        <f>SUM(E89:Z89)+SUM(E118:Z118)</f>
        <v>26839</v>
      </c>
      <c r="Z119" s="291"/>
    </row>
    <row r="120" spans="2:26" ht="15" customHeight="1" x14ac:dyDescent="0.25"/>
  </sheetData>
  <mergeCells count="18">
    <mergeCell ref="B3:B7"/>
    <mergeCell ref="B32:B36"/>
    <mergeCell ref="B63:B67"/>
    <mergeCell ref="C92:D92"/>
    <mergeCell ref="C93:D93"/>
    <mergeCell ref="C3:D3"/>
    <mergeCell ref="C4:D4"/>
    <mergeCell ref="C5:D6"/>
    <mergeCell ref="C65:D66"/>
    <mergeCell ref="C32:D32"/>
    <mergeCell ref="C33:D33"/>
    <mergeCell ref="C34:D35"/>
    <mergeCell ref="Y59:Z59"/>
    <mergeCell ref="Y119:Z119"/>
    <mergeCell ref="C63:D63"/>
    <mergeCell ref="C64:D64"/>
    <mergeCell ref="B92:B96"/>
    <mergeCell ref="C94:D95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  <rowBreaks count="3" manualBreakCount="3">
    <brk id="30" min="1" max="25" man="1"/>
    <brk id="60" max="16383" man="1"/>
    <brk id="90" min="1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D997-45F1-4D38-A757-D0743C7CE5DC}">
  <dimension ref="B1:Z45"/>
  <sheetViews>
    <sheetView view="pageBreakPreview" topLeftCell="A43" zoomScaleNormal="100" zoomScaleSheetLayoutView="100" workbookViewId="0">
      <selection activeCell="E43" sqref="E43:Z43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114</v>
      </c>
      <c r="E1" s="2" t="s">
        <v>6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4</v>
      </c>
      <c r="P3" s="4" t="s">
        <v>4</v>
      </c>
      <c r="Q3" s="4" t="s">
        <v>4</v>
      </c>
      <c r="R3" s="4" t="s">
        <v>4</v>
      </c>
      <c r="S3" s="4" t="s">
        <v>4</v>
      </c>
      <c r="T3" s="4" t="s">
        <v>4</v>
      </c>
      <c r="U3" s="4" t="s">
        <v>4</v>
      </c>
      <c r="V3" s="4" t="s">
        <v>4</v>
      </c>
      <c r="W3" s="4" t="s">
        <v>4</v>
      </c>
      <c r="X3" s="4" t="s">
        <v>4</v>
      </c>
      <c r="Y3" s="4" t="s">
        <v>4</v>
      </c>
      <c r="Z3" s="5" t="s">
        <v>4</v>
      </c>
    </row>
    <row r="4" spans="2:26" s="1" customFormat="1" ht="12.75" customHeight="1" x14ac:dyDescent="0.35">
      <c r="B4" s="285"/>
      <c r="C4" s="296" t="s">
        <v>119</v>
      </c>
      <c r="D4" s="297"/>
      <c r="E4" s="128">
        <v>1</v>
      </c>
      <c r="F4" s="188">
        <v>3</v>
      </c>
      <c r="G4" s="188">
        <v>5</v>
      </c>
      <c r="H4" s="188">
        <v>7</v>
      </c>
      <c r="I4" s="188">
        <v>9</v>
      </c>
      <c r="J4" s="188">
        <v>11</v>
      </c>
      <c r="K4" s="188">
        <v>13</v>
      </c>
      <c r="L4" s="188">
        <v>15</v>
      </c>
      <c r="M4" s="188">
        <v>17</v>
      </c>
      <c r="N4" s="215">
        <v>19</v>
      </c>
      <c r="O4" s="182">
        <v>301</v>
      </c>
      <c r="P4" s="188">
        <v>303</v>
      </c>
      <c r="Q4" s="188">
        <v>305</v>
      </c>
      <c r="R4" s="188">
        <v>307</v>
      </c>
      <c r="S4" s="188">
        <v>309</v>
      </c>
      <c r="T4" s="188">
        <v>311</v>
      </c>
      <c r="U4" s="188">
        <v>313</v>
      </c>
      <c r="V4" s="188">
        <v>315</v>
      </c>
      <c r="W4" s="188">
        <v>317</v>
      </c>
      <c r="X4" s="188">
        <v>319</v>
      </c>
      <c r="Y4" s="188">
        <v>321</v>
      </c>
      <c r="Z4" s="216">
        <v>323</v>
      </c>
    </row>
    <row r="5" spans="2:26" s="1" customFormat="1" ht="12.75" customHeight="1" x14ac:dyDescent="0.35">
      <c r="B5" s="285"/>
      <c r="C5" s="292" t="s">
        <v>16</v>
      </c>
      <c r="D5" s="293"/>
      <c r="E5" s="182">
        <v>1831</v>
      </c>
      <c r="F5" s="186">
        <v>1841</v>
      </c>
      <c r="G5" s="186">
        <v>1841</v>
      </c>
      <c r="H5" s="186">
        <v>1841</v>
      </c>
      <c r="I5" s="186">
        <v>1841</v>
      </c>
      <c r="J5" s="186">
        <v>1831</v>
      </c>
      <c r="K5" s="186">
        <v>1831</v>
      </c>
      <c r="L5" s="186">
        <v>1831</v>
      </c>
      <c r="M5" s="186">
        <v>1831</v>
      </c>
      <c r="N5" s="217">
        <v>1831</v>
      </c>
      <c r="O5" s="182">
        <v>1842</v>
      </c>
      <c r="P5" s="186">
        <v>1812</v>
      </c>
      <c r="Q5" s="186">
        <v>1862</v>
      </c>
      <c r="R5" s="186">
        <v>1812</v>
      </c>
      <c r="S5" s="186">
        <v>1862</v>
      </c>
      <c r="T5" s="186">
        <v>1812</v>
      </c>
      <c r="U5" s="186">
        <v>1862</v>
      </c>
      <c r="V5" s="186">
        <v>1812</v>
      </c>
      <c r="W5" s="186">
        <v>1862</v>
      </c>
      <c r="X5" s="186">
        <v>1812</v>
      </c>
      <c r="Y5" s="186">
        <v>1822</v>
      </c>
      <c r="Z5" s="218">
        <v>1822</v>
      </c>
    </row>
    <row r="6" spans="2:26" s="1" customFormat="1" x14ac:dyDescent="0.35">
      <c r="B6" s="285"/>
      <c r="C6" s="292"/>
      <c r="D6" s="293"/>
      <c r="E6" s="135">
        <v>1834</v>
      </c>
      <c r="F6" s="187">
        <v>1844</v>
      </c>
      <c r="G6" s="187">
        <v>1844</v>
      </c>
      <c r="H6" s="187">
        <v>1844</v>
      </c>
      <c r="I6" s="187">
        <v>1844</v>
      </c>
      <c r="J6" s="187">
        <v>1834</v>
      </c>
      <c r="K6" s="187">
        <v>1834</v>
      </c>
      <c r="L6" s="187">
        <v>1834</v>
      </c>
      <c r="M6" s="187">
        <v>1834</v>
      </c>
      <c r="N6" s="219">
        <v>1834</v>
      </c>
      <c r="O6" s="135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220"/>
    </row>
    <row r="7" spans="2:26" s="1" customFormat="1" ht="13.5" thickBot="1" x14ac:dyDescent="0.4">
      <c r="B7" s="286"/>
      <c r="C7" s="12" t="s">
        <v>17</v>
      </c>
      <c r="D7" s="13" t="s">
        <v>17</v>
      </c>
      <c r="E7" s="142" t="s">
        <v>18</v>
      </c>
      <c r="F7" s="189" t="s">
        <v>25</v>
      </c>
      <c r="G7" s="189" t="s">
        <v>25</v>
      </c>
      <c r="H7" s="189" t="s">
        <v>25</v>
      </c>
      <c r="I7" s="189" t="s">
        <v>18</v>
      </c>
      <c r="J7" s="189" t="s">
        <v>18</v>
      </c>
      <c r="K7" s="189" t="s">
        <v>18</v>
      </c>
      <c r="L7" s="189" t="s">
        <v>18</v>
      </c>
      <c r="M7" s="189" t="s">
        <v>18</v>
      </c>
      <c r="N7" s="221" t="s">
        <v>18</v>
      </c>
      <c r="O7" s="142" t="s">
        <v>25</v>
      </c>
      <c r="P7" s="189" t="s">
        <v>25</v>
      </c>
      <c r="Q7" s="189" t="s">
        <v>25</v>
      </c>
      <c r="R7" s="189" t="s">
        <v>25</v>
      </c>
      <c r="S7" s="189" t="s">
        <v>25</v>
      </c>
      <c r="T7" s="189" t="s">
        <v>18</v>
      </c>
      <c r="U7" s="189" t="s">
        <v>18</v>
      </c>
      <c r="V7" s="189" t="s">
        <v>18</v>
      </c>
      <c r="W7" s="189" t="s">
        <v>18</v>
      </c>
      <c r="X7" s="189" t="s">
        <v>18</v>
      </c>
      <c r="Y7" s="189" t="s">
        <v>18</v>
      </c>
      <c r="Z7" s="222" t="s">
        <v>18</v>
      </c>
    </row>
    <row r="8" spans="2:26" s="1" customFormat="1" ht="13" x14ac:dyDescent="0.35">
      <c r="B8" s="109" t="s">
        <v>39</v>
      </c>
      <c r="C8" s="117"/>
      <c r="D8" s="118"/>
      <c r="E8" s="183">
        <v>0.2673611111111111</v>
      </c>
      <c r="F8" s="223">
        <v>0.30208333333333331</v>
      </c>
      <c r="G8" s="223">
        <v>0.38541666666666669</v>
      </c>
      <c r="H8" s="223">
        <v>0.46875</v>
      </c>
      <c r="I8" s="223">
        <v>0.55208333333333337</v>
      </c>
      <c r="J8" s="223">
        <v>0.59375</v>
      </c>
      <c r="K8" s="223">
        <v>0.63541666666666663</v>
      </c>
      <c r="L8" s="223">
        <v>0.67708333333333337</v>
      </c>
      <c r="M8" s="223">
        <v>0.71875</v>
      </c>
      <c r="N8" s="224">
        <v>0.80208333333333337</v>
      </c>
      <c r="O8" s="183">
        <v>0.30208333333333331</v>
      </c>
      <c r="P8" s="223">
        <v>0.38541666666666669</v>
      </c>
      <c r="Q8" s="223">
        <v>0.42708333333333331</v>
      </c>
      <c r="R8" s="223">
        <v>0.46875</v>
      </c>
      <c r="S8" s="223">
        <v>0.51041666666666663</v>
      </c>
      <c r="T8" s="223">
        <v>0.55208333333333337</v>
      </c>
      <c r="U8" s="223">
        <v>0.59375</v>
      </c>
      <c r="V8" s="223">
        <v>0.63541666666666663</v>
      </c>
      <c r="W8" s="223">
        <v>0.67708333333333337</v>
      </c>
      <c r="X8" s="223">
        <v>0.71875</v>
      </c>
      <c r="Y8" s="223">
        <v>0.76041666666666663</v>
      </c>
      <c r="Z8" s="225">
        <v>0.80208333333333337</v>
      </c>
    </row>
    <row r="9" spans="2:26" s="1" customFormat="1" x14ac:dyDescent="0.35">
      <c r="B9" s="17" t="s">
        <v>62</v>
      </c>
      <c r="C9" s="18">
        <v>2</v>
      </c>
      <c r="D9" s="19">
        <v>2</v>
      </c>
      <c r="E9" s="97">
        <f>E8+(IF(E$7="A",$C9,$D9))/1440</f>
        <v>0.26874999999999999</v>
      </c>
      <c r="F9" s="98">
        <f t="shared" ref="F9:Z12" si="0">F8+(IF(F$7="A",$C9,$D9))/1440</f>
        <v>0.3034722222222222</v>
      </c>
      <c r="G9" s="98">
        <f t="shared" si="0"/>
        <v>0.38680555555555557</v>
      </c>
      <c r="H9" s="98">
        <f t="shared" si="0"/>
        <v>0.47013888888888888</v>
      </c>
      <c r="I9" s="98">
        <f t="shared" si="0"/>
        <v>0.55347222222222225</v>
      </c>
      <c r="J9" s="98">
        <f t="shared" si="0"/>
        <v>0.59513888888888888</v>
      </c>
      <c r="K9" s="98">
        <f t="shared" si="0"/>
        <v>0.63680555555555551</v>
      </c>
      <c r="L9" s="98">
        <f t="shared" si="0"/>
        <v>0.67847222222222225</v>
      </c>
      <c r="M9" s="98">
        <f t="shared" si="0"/>
        <v>0.72013888888888888</v>
      </c>
      <c r="N9" s="143">
        <f t="shared" si="0"/>
        <v>0.80347222222222225</v>
      </c>
      <c r="O9" s="97">
        <f t="shared" si="0"/>
        <v>0.3034722222222222</v>
      </c>
      <c r="P9" s="98">
        <f t="shared" si="0"/>
        <v>0.38680555555555557</v>
      </c>
      <c r="Q9" s="98">
        <f t="shared" si="0"/>
        <v>0.4284722222222222</v>
      </c>
      <c r="R9" s="98">
        <f t="shared" si="0"/>
        <v>0.47013888888888888</v>
      </c>
      <c r="S9" s="98">
        <f t="shared" si="0"/>
        <v>0.51180555555555551</v>
      </c>
      <c r="T9" s="98">
        <f t="shared" si="0"/>
        <v>0.55347222222222225</v>
      </c>
      <c r="U9" s="98">
        <f t="shared" si="0"/>
        <v>0.59513888888888888</v>
      </c>
      <c r="V9" s="98">
        <f t="shared" si="0"/>
        <v>0.63680555555555551</v>
      </c>
      <c r="W9" s="98">
        <f t="shared" si="0"/>
        <v>0.67847222222222225</v>
      </c>
      <c r="X9" s="98">
        <f t="shared" si="0"/>
        <v>0.72013888888888888</v>
      </c>
      <c r="Y9" s="98">
        <f t="shared" si="0"/>
        <v>0.76180555555555551</v>
      </c>
      <c r="Z9" s="124">
        <f t="shared" si="0"/>
        <v>0.80347222222222225</v>
      </c>
    </row>
    <row r="10" spans="2:26" s="1" customFormat="1" x14ac:dyDescent="0.35">
      <c r="B10" s="51" t="s">
        <v>63</v>
      </c>
      <c r="C10" s="52">
        <v>2</v>
      </c>
      <c r="D10" s="53">
        <v>2</v>
      </c>
      <c r="E10" s="129">
        <f t="shared" ref="E10:T16" si="1">E9+(IF(E$7="A",$C10,$D10))/1440</f>
        <v>0.27013888888888887</v>
      </c>
      <c r="F10" s="130">
        <f t="shared" si="0"/>
        <v>0.30486111111111108</v>
      </c>
      <c r="G10" s="130">
        <f t="shared" si="0"/>
        <v>0.38819444444444445</v>
      </c>
      <c r="H10" s="130">
        <f t="shared" si="0"/>
        <v>0.47152777777777777</v>
      </c>
      <c r="I10" s="130">
        <f t="shared" ref="I10" si="2">I9+(IF(I$7="A",$C10,$D10))/1440</f>
        <v>0.55486111111111114</v>
      </c>
      <c r="J10" s="130">
        <f t="shared" si="0"/>
        <v>0.59652777777777777</v>
      </c>
      <c r="K10" s="130">
        <f t="shared" si="0"/>
        <v>0.6381944444444444</v>
      </c>
      <c r="L10" s="130">
        <f t="shared" si="0"/>
        <v>0.67986111111111114</v>
      </c>
      <c r="M10" s="130">
        <f t="shared" si="0"/>
        <v>0.72152777777777777</v>
      </c>
      <c r="N10" s="144">
        <f t="shared" si="0"/>
        <v>0.80486111111111114</v>
      </c>
      <c r="O10" s="129">
        <f t="shared" ref="O10:S10" si="3">O9+(IF(O$7="A",$C10,$D10))/1440</f>
        <v>0.30486111111111108</v>
      </c>
      <c r="P10" s="130">
        <f t="shared" si="3"/>
        <v>0.38819444444444445</v>
      </c>
      <c r="Q10" s="130">
        <f t="shared" si="3"/>
        <v>0.42986111111111108</v>
      </c>
      <c r="R10" s="130">
        <f t="shared" si="3"/>
        <v>0.47152777777777777</v>
      </c>
      <c r="S10" s="130">
        <f t="shared" si="3"/>
        <v>0.5131944444444444</v>
      </c>
      <c r="T10" s="130">
        <f t="shared" si="0"/>
        <v>0.55486111111111114</v>
      </c>
      <c r="U10" s="130">
        <f t="shared" si="0"/>
        <v>0.59652777777777777</v>
      </c>
      <c r="V10" s="130">
        <f t="shared" si="0"/>
        <v>0.6381944444444444</v>
      </c>
      <c r="W10" s="130">
        <f t="shared" si="0"/>
        <v>0.67986111111111114</v>
      </c>
      <c r="X10" s="130">
        <f t="shared" si="0"/>
        <v>0.72152777777777777</v>
      </c>
      <c r="Y10" s="130">
        <f t="shared" si="0"/>
        <v>0.7631944444444444</v>
      </c>
      <c r="Z10" s="131">
        <f t="shared" si="0"/>
        <v>0.80486111111111114</v>
      </c>
    </row>
    <row r="11" spans="2:26" s="1" customFormat="1" x14ac:dyDescent="0.35">
      <c r="B11" s="61" t="s">
        <v>64</v>
      </c>
      <c r="C11" s="62">
        <v>1</v>
      </c>
      <c r="D11" s="63"/>
      <c r="E11" s="133">
        <f t="shared" si="1"/>
        <v>0.27083333333333331</v>
      </c>
      <c r="F11" s="133"/>
      <c r="G11" s="133"/>
      <c r="H11" s="133"/>
      <c r="I11" s="133">
        <f t="shared" ref="I11" si="4">I10+(IF(I$7="A",$C11,$D11))/1440</f>
        <v>0.55555555555555558</v>
      </c>
      <c r="J11" s="133">
        <f t="shared" si="0"/>
        <v>0.59722222222222221</v>
      </c>
      <c r="K11" s="133">
        <f t="shared" si="0"/>
        <v>0.63888888888888884</v>
      </c>
      <c r="L11" s="133">
        <f t="shared" si="0"/>
        <v>0.68055555555555558</v>
      </c>
      <c r="M11" s="133">
        <f t="shared" si="0"/>
        <v>0.72222222222222221</v>
      </c>
      <c r="N11" s="145">
        <f t="shared" si="0"/>
        <v>0.80555555555555558</v>
      </c>
      <c r="O11" s="132"/>
      <c r="P11" s="133"/>
      <c r="Q11" s="133"/>
      <c r="R11" s="133"/>
      <c r="S11" s="133"/>
      <c r="T11" s="133">
        <f t="shared" si="0"/>
        <v>0.55555555555555558</v>
      </c>
      <c r="U11" s="133">
        <f t="shared" si="0"/>
        <v>0.59722222222222221</v>
      </c>
      <c r="V11" s="133">
        <f t="shared" si="0"/>
        <v>0.63888888888888884</v>
      </c>
      <c r="W11" s="133">
        <f t="shared" si="0"/>
        <v>0.68055555555555558</v>
      </c>
      <c r="X11" s="133">
        <f t="shared" si="0"/>
        <v>0.72222222222222221</v>
      </c>
      <c r="Y11" s="133">
        <f t="shared" si="0"/>
        <v>0.76388888888888884</v>
      </c>
      <c r="Z11" s="134">
        <f t="shared" si="0"/>
        <v>0.80555555555555558</v>
      </c>
    </row>
    <row r="12" spans="2:26" s="1" customFormat="1" x14ac:dyDescent="0.35">
      <c r="B12" s="17" t="s">
        <v>65</v>
      </c>
      <c r="C12" s="18">
        <v>2</v>
      </c>
      <c r="D12" s="19"/>
      <c r="E12" s="98">
        <f t="shared" si="1"/>
        <v>0.2722222222222222</v>
      </c>
      <c r="F12" s="98"/>
      <c r="G12" s="98"/>
      <c r="H12" s="98"/>
      <c r="I12" s="98">
        <f t="shared" ref="I12" si="5">I11+(IF(I$7="A",$C12,$D12))/1440</f>
        <v>0.55694444444444446</v>
      </c>
      <c r="J12" s="98">
        <f t="shared" si="0"/>
        <v>0.59861111111111109</v>
      </c>
      <c r="K12" s="98">
        <f t="shared" si="0"/>
        <v>0.64027777777777772</v>
      </c>
      <c r="L12" s="98">
        <f t="shared" si="0"/>
        <v>0.68194444444444446</v>
      </c>
      <c r="M12" s="98">
        <f t="shared" si="0"/>
        <v>0.72361111111111109</v>
      </c>
      <c r="N12" s="143">
        <f t="shared" si="0"/>
        <v>0.80694444444444446</v>
      </c>
      <c r="O12" s="97"/>
      <c r="P12" s="98"/>
      <c r="Q12" s="98"/>
      <c r="R12" s="98"/>
      <c r="S12" s="98"/>
      <c r="T12" s="98">
        <f t="shared" si="0"/>
        <v>0.55694444444444446</v>
      </c>
      <c r="U12" s="98">
        <f t="shared" si="0"/>
        <v>0.59861111111111109</v>
      </c>
      <c r="V12" s="98">
        <f t="shared" si="0"/>
        <v>0.64027777777777772</v>
      </c>
      <c r="W12" s="98">
        <f t="shared" si="0"/>
        <v>0.68194444444444446</v>
      </c>
      <c r="X12" s="98">
        <f t="shared" si="0"/>
        <v>0.72361111111111109</v>
      </c>
      <c r="Y12" s="98">
        <f t="shared" si="0"/>
        <v>0.76527777777777772</v>
      </c>
      <c r="Z12" s="124">
        <f t="shared" si="0"/>
        <v>0.80694444444444446</v>
      </c>
    </row>
    <row r="13" spans="2:26" s="1" customFormat="1" x14ac:dyDescent="0.35">
      <c r="B13" s="17" t="s">
        <v>64</v>
      </c>
      <c r="C13" s="18">
        <v>1</v>
      </c>
      <c r="D13" s="19"/>
      <c r="E13" s="97"/>
      <c r="F13" s="98"/>
      <c r="G13" s="98"/>
      <c r="H13" s="98"/>
      <c r="I13" s="98">
        <f t="shared" ref="I13" si="6">I12+(IF(I$7="A",$C13,$D13))/1440</f>
        <v>0.55763888888888891</v>
      </c>
      <c r="J13" s="98">
        <f t="shared" si="1"/>
        <v>0.59930555555555554</v>
      </c>
      <c r="K13" s="98">
        <f t="shared" si="1"/>
        <v>0.64097222222222217</v>
      </c>
      <c r="L13" s="98">
        <f t="shared" si="1"/>
        <v>0.68263888888888891</v>
      </c>
      <c r="M13" s="98">
        <f t="shared" si="1"/>
        <v>0.72430555555555554</v>
      </c>
      <c r="N13" s="143">
        <f t="shared" si="1"/>
        <v>0.80763888888888891</v>
      </c>
      <c r="O13" s="97"/>
      <c r="P13" s="98"/>
      <c r="Q13" s="98"/>
      <c r="R13" s="98"/>
      <c r="S13" s="98"/>
      <c r="T13" s="98">
        <f t="shared" si="1"/>
        <v>0.55763888888888891</v>
      </c>
      <c r="U13" s="98">
        <f t="shared" ref="U13:Z13" si="7">U12+(IF(U$7="A",$C13,$D13))/1440</f>
        <v>0.59930555555555554</v>
      </c>
      <c r="V13" s="98">
        <f t="shared" si="7"/>
        <v>0.64097222222222217</v>
      </c>
      <c r="W13" s="98">
        <f t="shared" si="7"/>
        <v>0.68263888888888891</v>
      </c>
      <c r="X13" s="98">
        <f t="shared" si="7"/>
        <v>0.72430555555555554</v>
      </c>
      <c r="Y13" s="98">
        <f t="shared" si="7"/>
        <v>0.76597222222222217</v>
      </c>
      <c r="Z13" s="124">
        <f t="shared" si="7"/>
        <v>0.80763888888888891</v>
      </c>
    </row>
    <row r="14" spans="2:26" s="1" customFormat="1" x14ac:dyDescent="0.35">
      <c r="B14" s="57" t="s">
        <v>63</v>
      </c>
      <c r="C14" s="9">
        <v>1</v>
      </c>
      <c r="D14" s="11"/>
      <c r="E14" s="136"/>
      <c r="F14" s="137"/>
      <c r="G14" s="137"/>
      <c r="H14" s="137"/>
      <c r="I14" s="137">
        <f t="shared" ref="I14" si="8">I13+(IF(I$7="A",$C14,$D14))/1440</f>
        <v>0.55833333333333335</v>
      </c>
      <c r="J14" s="137">
        <f t="shared" si="1"/>
        <v>0.6</v>
      </c>
      <c r="K14" s="137">
        <f t="shared" si="1"/>
        <v>0.64166666666666661</v>
      </c>
      <c r="L14" s="137">
        <f t="shared" si="1"/>
        <v>0.68333333333333335</v>
      </c>
      <c r="M14" s="137">
        <f t="shared" si="1"/>
        <v>0.72499999999999998</v>
      </c>
      <c r="N14" s="146">
        <f t="shared" si="1"/>
        <v>0.80833333333333335</v>
      </c>
      <c r="O14" s="136"/>
      <c r="P14" s="137"/>
      <c r="Q14" s="137"/>
      <c r="R14" s="137"/>
      <c r="S14" s="137"/>
      <c r="T14" s="137">
        <f t="shared" si="1"/>
        <v>0.55833333333333335</v>
      </c>
      <c r="U14" s="137">
        <f t="shared" ref="U14:Z14" si="9">U13+(IF(U$7="A",$C14,$D14))/1440</f>
        <v>0.6</v>
      </c>
      <c r="V14" s="137">
        <f t="shared" si="9"/>
        <v>0.64166666666666661</v>
      </c>
      <c r="W14" s="137">
        <f t="shared" si="9"/>
        <v>0.68333333333333335</v>
      </c>
      <c r="X14" s="137">
        <f t="shared" si="9"/>
        <v>0.72499999999999998</v>
      </c>
      <c r="Y14" s="137">
        <f t="shared" si="9"/>
        <v>0.76666666666666661</v>
      </c>
      <c r="Z14" s="138">
        <f t="shared" si="9"/>
        <v>0.80833333333333335</v>
      </c>
    </row>
    <row r="15" spans="2:26" s="1" customFormat="1" x14ac:dyDescent="0.35">
      <c r="B15" s="17" t="s">
        <v>66</v>
      </c>
      <c r="C15" s="18">
        <v>2</v>
      </c>
      <c r="D15" s="19">
        <v>2</v>
      </c>
      <c r="E15" s="97"/>
      <c r="F15" s="98">
        <f>F10+(IF(F$7="A",$C15,$D15))/1440</f>
        <v>0.30624999999999997</v>
      </c>
      <c r="G15" s="98">
        <f>G10+(IF(G$7="A",$C15,$D15))/1440</f>
        <v>0.38958333333333334</v>
      </c>
      <c r="H15" s="98">
        <f>H10+(IF(H$7="A",$C15,$D15))/1440</f>
        <v>0.47291666666666665</v>
      </c>
      <c r="I15" s="98">
        <f t="shared" ref="I15" si="10">I14+(IF(I$7="A",$C15,$D15))/1440</f>
        <v>0.55972222222222223</v>
      </c>
      <c r="J15" s="98">
        <f t="shared" si="1"/>
        <v>0.60138888888888886</v>
      </c>
      <c r="K15" s="98">
        <f t="shared" si="1"/>
        <v>0.64305555555555549</v>
      </c>
      <c r="L15" s="98">
        <f t="shared" si="1"/>
        <v>0.68472222222222223</v>
      </c>
      <c r="M15" s="98">
        <f t="shared" si="1"/>
        <v>0.72638888888888886</v>
      </c>
      <c r="N15" s="143">
        <f t="shared" si="1"/>
        <v>0.80972222222222223</v>
      </c>
      <c r="O15" s="97">
        <f>O10+(IF(O$7="A",$C15,$D15))/1440</f>
        <v>0.30624999999999997</v>
      </c>
      <c r="P15" s="98">
        <f>P10+(IF(P$7="A",$C15,$D15))/1440</f>
        <v>0.38958333333333334</v>
      </c>
      <c r="Q15" s="98">
        <f>Q10+(IF(Q$7="A",$C15,$D15))/1440</f>
        <v>0.43124999999999997</v>
      </c>
      <c r="R15" s="98">
        <f>R10+(IF(R$7="A",$C15,$D15))/1440</f>
        <v>0.47291666666666665</v>
      </c>
      <c r="S15" s="98">
        <f>S10+(IF(S$7="A",$C15,$D15))/1440</f>
        <v>0.51458333333333328</v>
      </c>
      <c r="T15" s="98">
        <f t="shared" si="1"/>
        <v>0.55972222222222223</v>
      </c>
      <c r="U15" s="98">
        <f t="shared" ref="U15:Z15" si="11">U14+(IF(U$7="A",$C15,$D15))/1440</f>
        <v>0.60138888888888886</v>
      </c>
      <c r="V15" s="98">
        <f t="shared" si="11"/>
        <v>0.64305555555555549</v>
      </c>
      <c r="W15" s="98">
        <f t="shared" si="11"/>
        <v>0.68472222222222223</v>
      </c>
      <c r="X15" s="98">
        <f t="shared" si="11"/>
        <v>0.72638888888888886</v>
      </c>
      <c r="Y15" s="98">
        <f t="shared" si="11"/>
        <v>0.76805555555555549</v>
      </c>
      <c r="Z15" s="124">
        <f t="shared" si="11"/>
        <v>0.80972222222222223</v>
      </c>
    </row>
    <row r="16" spans="2:26" s="1" customFormat="1" ht="13.5" thickBot="1" x14ac:dyDescent="0.4">
      <c r="B16" s="99" t="s">
        <v>67</v>
      </c>
      <c r="C16" s="12">
        <v>2</v>
      </c>
      <c r="D16" s="13">
        <v>2</v>
      </c>
      <c r="E16" s="226"/>
      <c r="F16" s="227">
        <f t="shared" ref="F16" si="12">F15+(IF(F$7="A",$C16,$D16))/1440</f>
        <v>0.30763888888888885</v>
      </c>
      <c r="G16" s="227">
        <f t="shared" si="1"/>
        <v>0.39097222222222222</v>
      </c>
      <c r="H16" s="227">
        <f t="shared" si="1"/>
        <v>0.47430555555555554</v>
      </c>
      <c r="I16" s="227">
        <f t="shared" si="1"/>
        <v>0.56111111111111112</v>
      </c>
      <c r="J16" s="227">
        <f t="shared" si="1"/>
        <v>0.60277777777777775</v>
      </c>
      <c r="K16" s="227">
        <f t="shared" si="1"/>
        <v>0.64444444444444438</v>
      </c>
      <c r="L16" s="227">
        <f t="shared" si="1"/>
        <v>0.68611111111111112</v>
      </c>
      <c r="M16" s="227">
        <f t="shared" si="1"/>
        <v>0.72777777777777775</v>
      </c>
      <c r="N16" s="228">
        <f t="shared" si="1"/>
        <v>0.81111111111111112</v>
      </c>
      <c r="O16" s="229">
        <f t="shared" si="1"/>
        <v>0.30763888888888885</v>
      </c>
      <c r="P16" s="227">
        <f t="shared" si="1"/>
        <v>0.39097222222222222</v>
      </c>
      <c r="Q16" s="227">
        <f t="shared" si="1"/>
        <v>0.43263888888888885</v>
      </c>
      <c r="R16" s="227">
        <f t="shared" si="1"/>
        <v>0.47430555555555554</v>
      </c>
      <c r="S16" s="227">
        <f t="shared" si="1"/>
        <v>0.51597222222222217</v>
      </c>
      <c r="T16" s="227">
        <f t="shared" si="1"/>
        <v>0.56111111111111112</v>
      </c>
      <c r="U16" s="227">
        <f t="shared" ref="U16:Z16" si="13">U15+(IF(U$7="A",$C16,$D16))/1440</f>
        <v>0.60277777777777775</v>
      </c>
      <c r="V16" s="227">
        <f t="shared" si="13"/>
        <v>0.64444444444444438</v>
      </c>
      <c r="W16" s="227">
        <f t="shared" si="13"/>
        <v>0.68611111111111112</v>
      </c>
      <c r="X16" s="227">
        <f t="shared" si="13"/>
        <v>0.72777777777777775</v>
      </c>
      <c r="Y16" s="227">
        <f t="shared" si="13"/>
        <v>0.76944444444444438</v>
      </c>
      <c r="Z16" s="230">
        <f t="shared" si="13"/>
        <v>0.81111111111111112</v>
      </c>
    </row>
    <row r="17" spans="2:26" ht="13" thickBot="1" x14ac:dyDescent="0.3"/>
    <row r="18" spans="2:26" x14ac:dyDescent="0.25">
      <c r="B18" s="24" t="s">
        <v>19</v>
      </c>
      <c r="C18" s="25"/>
      <c r="D18" s="26"/>
      <c r="E18" s="27">
        <v>5</v>
      </c>
      <c r="F18" s="27">
        <v>5</v>
      </c>
      <c r="G18" s="27">
        <v>5</v>
      </c>
      <c r="H18" s="27">
        <v>5</v>
      </c>
      <c r="I18" s="27">
        <v>9</v>
      </c>
      <c r="J18" s="27">
        <v>9</v>
      </c>
      <c r="K18" s="27">
        <v>9</v>
      </c>
      <c r="L18" s="27">
        <v>9</v>
      </c>
      <c r="M18" s="27">
        <v>9</v>
      </c>
      <c r="N18" s="27">
        <v>9</v>
      </c>
      <c r="O18" s="27">
        <v>5</v>
      </c>
      <c r="P18" s="27">
        <v>5</v>
      </c>
      <c r="Q18" s="27">
        <v>5</v>
      </c>
      <c r="R18" s="27">
        <v>5</v>
      </c>
      <c r="S18" s="27">
        <v>5</v>
      </c>
      <c r="T18" s="27">
        <v>9</v>
      </c>
      <c r="U18" s="27">
        <v>9</v>
      </c>
      <c r="V18" s="27">
        <v>9</v>
      </c>
      <c r="W18" s="27">
        <v>9</v>
      </c>
      <c r="X18" s="27">
        <v>9</v>
      </c>
      <c r="Y18" s="27">
        <v>9</v>
      </c>
      <c r="Z18" s="28">
        <v>9</v>
      </c>
    </row>
    <row r="19" spans="2:26" x14ac:dyDescent="0.25">
      <c r="B19" s="29" t="s">
        <v>20</v>
      </c>
      <c r="C19" s="30"/>
      <c r="D19" s="31"/>
      <c r="E19" s="32">
        <v>250</v>
      </c>
      <c r="F19" s="32">
        <v>250</v>
      </c>
      <c r="G19" s="32">
        <v>250</v>
      </c>
      <c r="H19" s="32">
        <v>250</v>
      </c>
      <c r="I19" s="32">
        <v>250</v>
      </c>
      <c r="J19" s="32">
        <v>250</v>
      </c>
      <c r="K19" s="32">
        <v>250</v>
      </c>
      <c r="L19" s="32">
        <v>250</v>
      </c>
      <c r="M19" s="32">
        <v>250</v>
      </c>
      <c r="N19" s="32">
        <v>250</v>
      </c>
      <c r="O19" s="32">
        <v>115</v>
      </c>
      <c r="P19" s="32">
        <v>115</v>
      </c>
      <c r="Q19" s="32">
        <v>115</v>
      </c>
      <c r="R19" s="32">
        <v>115</v>
      </c>
      <c r="S19" s="32">
        <v>115</v>
      </c>
      <c r="T19" s="32">
        <v>115</v>
      </c>
      <c r="U19" s="32">
        <v>115</v>
      </c>
      <c r="V19" s="32">
        <v>115</v>
      </c>
      <c r="W19" s="32">
        <v>115</v>
      </c>
      <c r="X19" s="32">
        <v>115</v>
      </c>
      <c r="Y19" s="32">
        <v>115</v>
      </c>
      <c r="Z19" s="33">
        <v>115</v>
      </c>
    </row>
    <row r="20" spans="2:26" ht="13" thickBot="1" x14ac:dyDescent="0.3">
      <c r="B20" s="34" t="s">
        <v>21</v>
      </c>
      <c r="C20" s="35"/>
      <c r="D20" s="36"/>
      <c r="E20" s="37">
        <f>E18*E19</f>
        <v>1250</v>
      </c>
      <c r="F20" s="37">
        <f t="shared" ref="F20:Z20" si="14">F18*F19</f>
        <v>1250</v>
      </c>
      <c r="G20" s="37">
        <f t="shared" si="14"/>
        <v>1250</v>
      </c>
      <c r="H20" s="37">
        <f t="shared" si="14"/>
        <v>1250</v>
      </c>
      <c r="I20" s="37">
        <f t="shared" si="14"/>
        <v>2250</v>
      </c>
      <c r="J20" s="37">
        <f t="shared" si="14"/>
        <v>2250</v>
      </c>
      <c r="K20" s="37">
        <f t="shared" si="14"/>
        <v>2250</v>
      </c>
      <c r="L20" s="37">
        <f t="shared" si="14"/>
        <v>2250</v>
      </c>
      <c r="M20" s="37">
        <f t="shared" si="14"/>
        <v>2250</v>
      </c>
      <c r="N20" s="37">
        <f t="shared" si="14"/>
        <v>2250</v>
      </c>
      <c r="O20" s="37">
        <f t="shared" si="14"/>
        <v>575</v>
      </c>
      <c r="P20" s="37">
        <f t="shared" si="14"/>
        <v>575</v>
      </c>
      <c r="Q20" s="37">
        <f t="shared" si="14"/>
        <v>575</v>
      </c>
      <c r="R20" s="37">
        <f t="shared" si="14"/>
        <v>575</v>
      </c>
      <c r="S20" s="37">
        <f t="shared" si="14"/>
        <v>575</v>
      </c>
      <c r="T20" s="37">
        <f t="shared" si="14"/>
        <v>1035</v>
      </c>
      <c r="U20" s="37">
        <f t="shared" si="14"/>
        <v>1035</v>
      </c>
      <c r="V20" s="37">
        <f t="shared" si="14"/>
        <v>1035</v>
      </c>
      <c r="W20" s="37">
        <f t="shared" si="14"/>
        <v>1035</v>
      </c>
      <c r="X20" s="37">
        <f t="shared" si="14"/>
        <v>1035</v>
      </c>
      <c r="Y20" s="37">
        <f t="shared" si="14"/>
        <v>1035</v>
      </c>
      <c r="Z20" s="38">
        <f t="shared" si="14"/>
        <v>1035</v>
      </c>
    </row>
    <row r="21" spans="2:26" ht="13.5" thickBot="1" x14ac:dyDescent="0.35">
      <c r="Y21" s="290">
        <f>SUM(E20:Z20)</f>
        <v>28620</v>
      </c>
      <c r="Z21" s="291"/>
    </row>
    <row r="22" spans="2:26" ht="13" x14ac:dyDescent="0.3">
      <c r="B22" s="23" t="s">
        <v>132</v>
      </c>
    </row>
    <row r="23" spans="2:26" ht="13" x14ac:dyDescent="0.3">
      <c r="B23" s="23" t="s">
        <v>133</v>
      </c>
    </row>
    <row r="24" spans="2:26" x14ac:dyDescent="0.25">
      <c r="B24" s="191"/>
    </row>
    <row r="25" spans="2:26" s="1" customFormat="1" ht="15.5" x14ac:dyDescent="0.35">
      <c r="B25" s="1" t="s">
        <v>114</v>
      </c>
      <c r="E25" s="2" t="s">
        <v>6</v>
      </c>
      <c r="Z25" s="39" t="s">
        <v>22</v>
      </c>
    </row>
    <row r="26" spans="2:26" ht="13" thickBot="1" x14ac:dyDescent="0.3"/>
    <row r="27" spans="2:26" s="1" customFormat="1" ht="12.75" customHeight="1" x14ac:dyDescent="0.35">
      <c r="B27" s="284" t="s">
        <v>15</v>
      </c>
      <c r="C27" s="294" t="s">
        <v>3</v>
      </c>
      <c r="D27" s="295"/>
      <c r="E27" s="3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4</v>
      </c>
      <c r="P27" s="4" t="s">
        <v>4</v>
      </c>
      <c r="Q27" s="4" t="s">
        <v>4</v>
      </c>
      <c r="R27" s="4" t="s">
        <v>4</v>
      </c>
      <c r="S27" s="4" t="s">
        <v>4</v>
      </c>
      <c r="T27" s="4" t="s">
        <v>4</v>
      </c>
      <c r="U27" s="4" t="s">
        <v>4</v>
      </c>
      <c r="V27" s="4" t="s">
        <v>4</v>
      </c>
      <c r="W27" s="4" t="s">
        <v>4</v>
      </c>
      <c r="X27" s="4" t="s">
        <v>4</v>
      </c>
      <c r="Y27" s="4" t="s">
        <v>4</v>
      </c>
      <c r="Z27" s="5" t="s">
        <v>4</v>
      </c>
    </row>
    <row r="28" spans="2:26" s="1" customFormat="1" ht="12.75" customHeight="1" x14ac:dyDescent="0.35">
      <c r="B28" s="285"/>
      <c r="C28" s="296" t="s">
        <v>119</v>
      </c>
      <c r="D28" s="297"/>
      <c r="E28" s="128">
        <v>2</v>
      </c>
      <c r="F28" s="188">
        <v>4</v>
      </c>
      <c r="G28" s="188">
        <v>6</v>
      </c>
      <c r="H28" s="188">
        <v>8</v>
      </c>
      <c r="I28" s="188">
        <v>10</v>
      </c>
      <c r="J28" s="188">
        <v>12</v>
      </c>
      <c r="K28" s="188">
        <v>14</v>
      </c>
      <c r="L28" s="188">
        <v>16</v>
      </c>
      <c r="M28" s="188">
        <v>18</v>
      </c>
      <c r="N28" s="215">
        <v>20</v>
      </c>
      <c r="O28" s="182">
        <v>302</v>
      </c>
      <c r="P28" s="188">
        <v>304</v>
      </c>
      <c r="Q28" s="188">
        <v>306</v>
      </c>
      <c r="R28" s="188">
        <v>308</v>
      </c>
      <c r="S28" s="188">
        <v>310</v>
      </c>
      <c r="T28" s="188">
        <v>312</v>
      </c>
      <c r="U28" s="188">
        <v>314</v>
      </c>
      <c r="V28" s="188">
        <v>316</v>
      </c>
      <c r="W28" s="188">
        <v>318</v>
      </c>
      <c r="X28" s="188">
        <v>320</v>
      </c>
      <c r="Y28" s="188">
        <v>322</v>
      </c>
      <c r="Z28" s="216">
        <v>324</v>
      </c>
    </row>
    <row r="29" spans="2:26" s="1" customFormat="1" ht="12.75" customHeight="1" x14ac:dyDescent="0.35">
      <c r="B29" s="285"/>
      <c r="C29" s="292" t="s">
        <v>16</v>
      </c>
      <c r="D29" s="293"/>
      <c r="E29" s="182">
        <v>1831</v>
      </c>
      <c r="F29" s="186">
        <v>1841</v>
      </c>
      <c r="G29" s="186">
        <v>1841</v>
      </c>
      <c r="H29" s="186">
        <v>1841</v>
      </c>
      <c r="I29" s="186">
        <v>1841</v>
      </c>
      <c r="J29" s="186">
        <v>1831</v>
      </c>
      <c r="K29" s="186">
        <v>1831</v>
      </c>
      <c r="L29" s="186">
        <v>1831</v>
      </c>
      <c r="M29" s="186">
        <v>1831</v>
      </c>
      <c r="N29" s="217">
        <v>1831</v>
      </c>
      <c r="O29" s="182">
        <v>1842</v>
      </c>
      <c r="P29" s="186">
        <v>1812</v>
      </c>
      <c r="Q29" s="186">
        <v>1862</v>
      </c>
      <c r="R29" s="186">
        <v>1812</v>
      </c>
      <c r="S29" s="186">
        <v>1862</v>
      </c>
      <c r="T29" s="186">
        <v>1812</v>
      </c>
      <c r="U29" s="186">
        <v>1862</v>
      </c>
      <c r="V29" s="186">
        <v>1812</v>
      </c>
      <c r="W29" s="186">
        <v>1862</v>
      </c>
      <c r="X29" s="186">
        <v>1812</v>
      </c>
      <c r="Y29" s="186">
        <v>1822</v>
      </c>
      <c r="Z29" s="218">
        <v>1822</v>
      </c>
    </row>
    <row r="30" spans="2:26" s="1" customFormat="1" x14ac:dyDescent="0.35">
      <c r="B30" s="285"/>
      <c r="C30" s="292"/>
      <c r="D30" s="293"/>
      <c r="E30" s="135">
        <v>1834</v>
      </c>
      <c r="F30" s="187">
        <v>1844</v>
      </c>
      <c r="G30" s="187">
        <v>1844</v>
      </c>
      <c r="H30" s="187">
        <v>1844</v>
      </c>
      <c r="I30" s="187">
        <v>1844</v>
      </c>
      <c r="J30" s="187">
        <v>1834</v>
      </c>
      <c r="K30" s="187">
        <v>1834</v>
      </c>
      <c r="L30" s="187">
        <v>1834</v>
      </c>
      <c r="M30" s="187">
        <v>1834</v>
      </c>
      <c r="N30" s="219">
        <v>1834</v>
      </c>
      <c r="O30" s="135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220"/>
    </row>
    <row r="31" spans="2:26" s="1" customFormat="1" ht="13.5" thickBot="1" x14ac:dyDescent="0.4">
      <c r="B31" s="286"/>
      <c r="C31" s="12" t="s">
        <v>17</v>
      </c>
      <c r="D31" s="13" t="s">
        <v>17</v>
      </c>
      <c r="E31" s="142" t="s">
        <v>18</v>
      </c>
      <c r="F31" s="189" t="s">
        <v>18</v>
      </c>
      <c r="G31" s="189" t="s">
        <v>18</v>
      </c>
      <c r="H31" s="189" t="s">
        <v>18</v>
      </c>
      <c r="I31" s="189" t="s">
        <v>25</v>
      </c>
      <c r="J31" s="189" t="s">
        <v>25</v>
      </c>
      <c r="K31" s="189" t="s">
        <v>25</v>
      </c>
      <c r="L31" s="189" t="s">
        <v>25</v>
      </c>
      <c r="M31" s="189" t="s">
        <v>25</v>
      </c>
      <c r="N31" s="221" t="s">
        <v>25</v>
      </c>
      <c r="O31" s="142" t="s">
        <v>18</v>
      </c>
      <c r="P31" s="189" t="s">
        <v>18</v>
      </c>
      <c r="Q31" s="189" t="s">
        <v>18</v>
      </c>
      <c r="R31" s="189" t="s">
        <v>18</v>
      </c>
      <c r="S31" s="189" t="s">
        <v>18</v>
      </c>
      <c r="T31" s="189" t="s">
        <v>25</v>
      </c>
      <c r="U31" s="189" t="s">
        <v>25</v>
      </c>
      <c r="V31" s="189" t="s">
        <v>25</v>
      </c>
      <c r="W31" s="189" t="s">
        <v>25</v>
      </c>
      <c r="X31" s="189" t="s">
        <v>25</v>
      </c>
      <c r="Y31" s="189" t="s">
        <v>25</v>
      </c>
      <c r="Z31" s="222" t="s">
        <v>25</v>
      </c>
    </row>
    <row r="32" spans="2:26" s="1" customFormat="1" ht="13" x14ac:dyDescent="0.35">
      <c r="B32" s="109" t="s">
        <v>67</v>
      </c>
      <c r="C32" s="117"/>
      <c r="D32" s="118"/>
      <c r="E32" s="183"/>
      <c r="F32" s="223">
        <v>0.30902777777777779</v>
      </c>
      <c r="G32" s="223">
        <v>0.3923611111111111</v>
      </c>
      <c r="H32" s="223">
        <v>0.47569444444444442</v>
      </c>
      <c r="I32" s="223">
        <v>0.5625</v>
      </c>
      <c r="J32" s="223">
        <v>0.60416666666666663</v>
      </c>
      <c r="K32" s="223">
        <v>0.64583333333333337</v>
      </c>
      <c r="L32" s="223">
        <v>0.6875</v>
      </c>
      <c r="M32" s="223">
        <v>0.72916666666666663</v>
      </c>
      <c r="N32" s="224">
        <v>0.8125</v>
      </c>
      <c r="O32" s="183">
        <v>0.30902777777777779</v>
      </c>
      <c r="P32" s="223">
        <v>0.3923611111111111</v>
      </c>
      <c r="Q32" s="223">
        <v>0.43402777777777773</v>
      </c>
      <c r="R32" s="223">
        <v>0.47569444444444442</v>
      </c>
      <c r="S32" s="223">
        <v>0.51736111111111105</v>
      </c>
      <c r="T32" s="223">
        <v>0.5625</v>
      </c>
      <c r="U32" s="223">
        <v>0.60416666666666663</v>
      </c>
      <c r="V32" s="223">
        <v>0.64583333333333337</v>
      </c>
      <c r="W32" s="223">
        <v>0.6875</v>
      </c>
      <c r="X32" s="223">
        <v>0.72916666666666663</v>
      </c>
      <c r="Y32" s="223">
        <v>0.77083333333333337</v>
      </c>
      <c r="Z32" s="225">
        <v>0.8125</v>
      </c>
    </row>
    <row r="33" spans="2:26" s="1" customFormat="1" x14ac:dyDescent="0.35">
      <c r="B33" s="17" t="s">
        <v>66</v>
      </c>
      <c r="C33" s="18">
        <v>2</v>
      </c>
      <c r="D33" s="19">
        <v>2</v>
      </c>
      <c r="E33" s="97"/>
      <c r="F33" s="98">
        <f t="shared" ref="F33:Z36" si="15">F32+(IF(F$31="A",$C33,$D33))/1440</f>
        <v>0.31041666666666667</v>
      </c>
      <c r="G33" s="98">
        <f t="shared" si="15"/>
        <v>0.39374999999999999</v>
      </c>
      <c r="H33" s="98">
        <f t="shared" si="15"/>
        <v>0.4770833333333333</v>
      </c>
      <c r="I33" s="98">
        <f t="shared" si="15"/>
        <v>0.56388888888888888</v>
      </c>
      <c r="J33" s="98">
        <f t="shared" si="15"/>
        <v>0.60555555555555551</v>
      </c>
      <c r="K33" s="98">
        <f t="shared" si="15"/>
        <v>0.64722222222222225</v>
      </c>
      <c r="L33" s="98">
        <f t="shared" si="15"/>
        <v>0.68888888888888888</v>
      </c>
      <c r="M33" s="98">
        <f t="shared" si="15"/>
        <v>0.73055555555555551</v>
      </c>
      <c r="N33" s="143">
        <f t="shared" si="15"/>
        <v>0.81388888888888888</v>
      </c>
      <c r="O33" s="97">
        <f t="shared" si="15"/>
        <v>0.31041666666666667</v>
      </c>
      <c r="P33" s="98">
        <f t="shared" si="15"/>
        <v>0.39374999999999999</v>
      </c>
      <c r="Q33" s="98">
        <f t="shared" si="15"/>
        <v>0.43541666666666662</v>
      </c>
      <c r="R33" s="98">
        <f t="shared" si="15"/>
        <v>0.4770833333333333</v>
      </c>
      <c r="S33" s="98">
        <f t="shared" si="15"/>
        <v>0.51874999999999993</v>
      </c>
      <c r="T33" s="98">
        <f t="shared" si="15"/>
        <v>0.56388888888888888</v>
      </c>
      <c r="U33" s="98">
        <f t="shared" si="15"/>
        <v>0.60555555555555551</v>
      </c>
      <c r="V33" s="98">
        <f t="shared" si="15"/>
        <v>0.64722222222222225</v>
      </c>
      <c r="W33" s="98">
        <f t="shared" si="15"/>
        <v>0.68888888888888888</v>
      </c>
      <c r="X33" s="98">
        <f t="shared" si="15"/>
        <v>0.73055555555555551</v>
      </c>
      <c r="Y33" s="98">
        <f t="shared" si="15"/>
        <v>0.77222222222222225</v>
      </c>
      <c r="Z33" s="124">
        <f t="shared" si="15"/>
        <v>0.81388888888888888</v>
      </c>
    </row>
    <row r="34" spans="2:26" s="1" customFormat="1" x14ac:dyDescent="0.35">
      <c r="B34" s="51" t="s">
        <v>63</v>
      </c>
      <c r="C34" s="52">
        <v>2</v>
      </c>
      <c r="D34" s="53">
        <v>2</v>
      </c>
      <c r="E34" s="129"/>
      <c r="F34" s="130">
        <f t="shared" si="15"/>
        <v>0.31180555555555556</v>
      </c>
      <c r="G34" s="130">
        <f t="shared" si="15"/>
        <v>0.39513888888888887</v>
      </c>
      <c r="H34" s="130">
        <f t="shared" si="15"/>
        <v>0.47847222222222219</v>
      </c>
      <c r="I34" s="130">
        <f t="shared" si="15"/>
        <v>0.56527777777777777</v>
      </c>
      <c r="J34" s="130">
        <f t="shared" si="15"/>
        <v>0.6069444444444444</v>
      </c>
      <c r="K34" s="130">
        <f t="shared" si="15"/>
        <v>0.64861111111111114</v>
      </c>
      <c r="L34" s="130">
        <f t="shared" si="15"/>
        <v>0.69027777777777777</v>
      </c>
      <c r="M34" s="130">
        <f t="shared" si="15"/>
        <v>0.7319444444444444</v>
      </c>
      <c r="N34" s="144">
        <f t="shared" si="15"/>
        <v>0.81527777777777777</v>
      </c>
      <c r="O34" s="129">
        <f t="shared" si="15"/>
        <v>0.31180555555555556</v>
      </c>
      <c r="P34" s="130">
        <f t="shared" si="15"/>
        <v>0.39513888888888887</v>
      </c>
      <c r="Q34" s="130">
        <f t="shared" si="15"/>
        <v>0.4368055555555555</v>
      </c>
      <c r="R34" s="130">
        <f t="shared" si="15"/>
        <v>0.47847222222222219</v>
      </c>
      <c r="S34" s="130">
        <f t="shared" si="15"/>
        <v>0.52013888888888882</v>
      </c>
      <c r="T34" s="130">
        <f t="shared" si="15"/>
        <v>0.56527777777777777</v>
      </c>
      <c r="U34" s="130">
        <f t="shared" si="15"/>
        <v>0.6069444444444444</v>
      </c>
      <c r="V34" s="130">
        <f t="shared" si="15"/>
        <v>0.64861111111111114</v>
      </c>
      <c r="W34" s="130">
        <f t="shared" si="15"/>
        <v>0.69027777777777777</v>
      </c>
      <c r="X34" s="130">
        <f t="shared" si="15"/>
        <v>0.7319444444444444</v>
      </c>
      <c r="Y34" s="130">
        <f t="shared" si="15"/>
        <v>0.77361111111111114</v>
      </c>
      <c r="Z34" s="131">
        <f t="shared" si="15"/>
        <v>0.81527777777777777</v>
      </c>
    </row>
    <row r="35" spans="2:26" s="1" customFormat="1" x14ac:dyDescent="0.35">
      <c r="B35" s="61" t="s">
        <v>64</v>
      </c>
      <c r="C35" s="62">
        <v>1</v>
      </c>
      <c r="D35" s="63"/>
      <c r="E35" s="132"/>
      <c r="F35" s="133">
        <f t="shared" si="15"/>
        <v>0.3125</v>
      </c>
      <c r="G35" s="133">
        <f t="shared" si="15"/>
        <v>0.39583333333333331</v>
      </c>
      <c r="H35" s="133">
        <f t="shared" si="15"/>
        <v>0.47916666666666663</v>
      </c>
      <c r="I35" s="133"/>
      <c r="J35" s="133"/>
      <c r="K35" s="133"/>
      <c r="L35" s="133"/>
      <c r="M35" s="133"/>
      <c r="N35" s="145"/>
      <c r="O35" s="132">
        <f t="shared" si="15"/>
        <v>0.3125</v>
      </c>
      <c r="P35" s="133">
        <f t="shared" si="15"/>
        <v>0.39583333333333331</v>
      </c>
      <c r="Q35" s="133">
        <f t="shared" si="15"/>
        <v>0.43749999999999994</v>
      </c>
      <c r="R35" s="133">
        <f t="shared" si="15"/>
        <v>0.47916666666666663</v>
      </c>
      <c r="S35" s="133">
        <f t="shared" si="15"/>
        <v>0.52083333333333326</v>
      </c>
      <c r="T35" s="133"/>
      <c r="U35" s="133"/>
      <c r="V35" s="133"/>
      <c r="W35" s="133"/>
      <c r="X35" s="133"/>
      <c r="Y35" s="133"/>
      <c r="Z35" s="134"/>
    </row>
    <row r="36" spans="2:26" s="1" customFormat="1" x14ac:dyDescent="0.35">
      <c r="B36" s="17" t="s">
        <v>65</v>
      </c>
      <c r="C36" s="18">
        <v>2</v>
      </c>
      <c r="D36" s="19"/>
      <c r="E36" s="97">
        <v>0.2722222222222222</v>
      </c>
      <c r="F36" s="98">
        <f t="shared" si="15"/>
        <v>0.31388888888888888</v>
      </c>
      <c r="G36" s="98">
        <f t="shared" si="15"/>
        <v>0.3972222222222222</v>
      </c>
      <c r="H36" s="98">
        <f t="shared" si="15"/>
        <v>0.48055555555555551</v>
      </c>
      <c r="I36" s="98"/>
      <c r="J36" s="98"/>
      <c r="K36" s="98"/>
      <c r="L36" s="98"/>
      <c r="M36" s="98"/>
      <c r="N36" s="143"/>
      <c r="O36" s="97">
        <f t="shared" si="15"/>
        <v>0.31388888888888888</v>
      </c>
      <c r="P36" s="98">
        <f t="shared" si="15"/>
        <v>0.3972222222222222</v>
      </c>
      <c r="Q36" s="98">
        <f t="shared" si="15"/>
        <v>0.43888888888888883</v>
      </c>
      <c r="R36" s="98">
        <f t="shared" si="15"/>
        <v>0.48055555555555551</v>
      </c>
      <c r="S36" s="98">
        <f t="shared" si="15"/>
        <v>0.52222222222222214</v>
      </c>
      <c r="T36" s="98"/>
      <c r="U36" s="98"/>
      <c r="V36" s="98"/>
      <c r="W36" s="98"/>
      <c r="X36" s="98"/>
      <c r="Y36" s="98"/>
      <c r="Z36" s="124"/>
    </row>
    <row r="37" spans="2:26" s="1" customFormat="1" x14ac:dyDescent="0.35">
      <c r="B37" s="17" t="s">
        <v>64</v>
      </c>
      <c r="C37" s="18">
        <v>1</v>
      </c>
      <c r="D37" s="19"/>
      <c r="E37" s="97">
        <f t="shared" ref="E37:T40" si="16">E36+(IF(E$31="A",$C37,$D37))/1440</f>
        <v>0.27291666666666664</v>
      </c>
      <c r="F37" s="98">
        <f t="shared" si="16"/>
        <v>0.31458333333333333</v>
      </c>
      <c r="G37" s="98">
        <f t="shared" si="16"/>
        <v>0.39791666666666664</v>
      </c>
      <c r="H37" s="98">
        <f t="shared" si="16"/>
        <v>0.48124999999999996</v>
      </c>
      <c r="I37" s="98"/>
      <c r="J37" s="98"/>
      <c r="K37" s="98"/>
      <c r="L37" s="98"/>
      <c r="M37" s="98"/>
      <c r="N37" s="143"/>
      <c r="O37" s="97">
        <f t="shared" si="16"/>
        <v>0.31458333333333333</v>
      </c>
      <c r="P37" s="98">
        <f t="shared" si="16"/>
        <v>0.39791666666666664</v>
      </c>
      <c r="Q37" s="98">
        <f t="shared" si="16"/>
        <v>0.43958333333333327</v>
      </c>
      <c r="R37" s="98">
        <f t="shared" si="16"/>
        <v>0.48124999999999996</v>
      </c>
      <c r="S37" s="98">
        <f t="shared" si="16"/>
        <v>0.52291666666666659</v>
      </c>
      <c r="T37" s="98"/>
      <c r="U37" s="98"/>
      <c r="V37" s="98"/>
      <c r="W37" s="98"/>
      <c r="X37" s="98"/>
      <c r="Y37" s="98"/>
      <c r="Z37" s="124"/>
    </row>
    <row r="38" spans="2:26" s="1" customFormat="1" x14ac:dyDescent="0.35">
      <c r="B38" s="57" t="s">
        <v>63</v>
      </c>
      <c r="C38" s="9">
        <v>1</v>
      </c>
      <c r="D38" s="11"/>
      <c r="E38" s="136">
        <f t="shared" si="16"/>
        <v>0.27361111111111108</v>
      </c>
      <c r="F38" s="137">
        <f t="shared" si="16"/>
        <v>0.31527777777777777</v>
      </c>
      <c r="G38" s="137">
        <f t="shared" si="16"/>
        <v>0.39861111111111108</v>
      </c>
      <c r="H38" s="137">
        <f t="shared" si="16"/>
        <v>0.4819444444444444</v>
      </c>
      <c r="I38" s="137"/>
      <c r="J38" s="137"/>
      <c r="K38" s="137"/>
      <c r="L38" s="137"/>
      <c r="M38" s="137"/>
      <c r="N38" s="146"/>
      <c r="O38" s="136">
        <f t="shared" si="16"/>
        <v>0.31527777777777777</v>
      </c>
      <c r="P38" s="137">
        <f t="shared" si="16"/>
        <v>0.39861111111111108</v>
      </c>
      <c r="Q38" s="137">
        <f t="shared" si="16"/>
        <v>0.44027777777777771</v>
      </c>
      <c r="R38" s="137">
        <f t="shared" si="16"/>
        <v>0.4819444444444444</v>
      </c>
      <c r="S38" s="137">
        <f t="shared" si="16"/>
        <v>0.52361111111111103</v>
      </c>
      <c r="T38" s="137"/>
      <c r="U38" s="137"/>
      <c r="V38" s="137"/>
      <c r="W38" s="137"/>
      <c r="X38" s="137"/>
      <c r="Y38" s="137"/>
      <c r="Z38" s="138"/>
    </row>
    <row r="39" spans="2:26" s="1" customFormat="1" x14ac:dyDescent="0.35">
      <c r="B39" s="17" t="s">
        <v>62</v>
      </c>
      <c r="C39" s="18">
        <v>2</v>
      </c>
      <c r="D39" s="19">
        <v>2</v>
      </c>
      <c r="E39" s="97">
        <f t="shared" si="16"/>
        <v>0.27499999999999997</v>
      </c>
      <c r="F39" s="98">
        <f t="shared" si="16"/>
        <v>0.31666666666666665</v>
      </c>
      <c r="G39" s="98">
        <f t="shared" si="16"/>
        <v>0.39999999999999997</v>
      </c>
      <c r="H39" s="98">
        <f t="shared" si="16"/>
        <v>0.48333333333333328</v>
      </c>
      <c r="I39" s="98">
        <f>I34+(IF(I$31="A",$C39,$D39))/1440</f>
        <v>0.56666666666666665</v>
      </c>
      <c r="J39" s="98">
        <f>J34+(IF(J$31="A",$C39,$D39))/1440</f>
        <v>0.60833333333333328</v>
      </c>
      <c r="K39" s="98">
        <f t="shared" ref="K39:N39" si="17">K34+(IF(K$31="A",$C39,$D39))/1440</f>
        <v>0.65</v>
      </c>
      <c r="L39" s="98">
        <f t="shared" si="17"/>
        <v>0.69166666666666665</v>
      </c>
      <c r="M39" s="98">
        <f t="shared" si="17"/>
        <v>0.73333333333333328</v>
      </c>
      <c r="N39" s="143">
        <f t="shared" si="17"/>
        <v>0.81666666666666665</v>
      </c>
      <c r="O39" s="97">
        <f t="shared" si="16"/>
        <v>0.31666666666666665</v>
      </c>
      <c r="P39" s="98">
        <f t="shared" si="16"/>
        <v>0.39999999999999997</v>
      </c>
      <c r="Q39" s="98">
        <f t="shared" si="16"/>
        <v>0.4416666666666666</v>
      </c>
      <c r="R39" s="98">
        <f t="shared" si="16"/>
        <v>0.48333333333333328</v>
      </c>
      <c r="S39" s="98">
        <f t="shared" si="16"/>
        <v>0.52499999999999991</v>
      </c>
      <c r="T39" s="98">
        <f t="shared" ref="T39:Z39" si="18">T34+(IF(T$31="A",$C39,$D39))/1440</f>
        <v>0.56666666666666665</v>
      </c>
      <c r="U39" s="98">
        <f t="shared" si="18"/>
        <v>0.60833333333333328</v>
      </c>
      <c r="V39" s="98">
        <f t="shared" si="18"/>
        <v>0.65</v>
      </c>
      <c r="W39" s="98">
        <f t="shared" si="18"/>
        <v>0.69166666666666665</v>
      </c>
      <c r="X39" s="98">
        <f t="shared" si="18"/>
        <v>0.73333333333333328</v>
      </c>
      <c r="Y39" s="98">
        <f t="shared" si="18"/>
        <v>0.77500000000000002</v>
      </c>
      <c r="Z39" s="124">
        <f t="shared" si="18"/>
        <v>0.81666666666666665</v>
      </c>
    </row>
    <row r="40" spans="2:26" s="1" customFormat="1" ht="13.5" thickBot="1" x14ac:dyDescent="0.4">
      <c r="B40" s="99" t="s">
        <v>39</v>
      </c>
      <c r="C40" s="12">
        <v>2</v>
      </c>
      <c r="D40" s="13">
        <v>2</v>
      </c>
      <c r="E40" s="226">
        <f t="shared" si="16"/>
        <v>0.27638888888888885</v>
      </c>
      <c r="F40" s="227">
        <f t="shared" si="16"/>
        <v>0.31805555555555554</v>
      </c>
      <c r="G40" s="227">
        <f t="shared" si="16"/>
        <v>0.40138888888888885</v>
      </c>
      <c r="H40" s="227">
        <f t="shared" si="16"/>
        <v>0.48472222222222217</v>
      </c>
      <c r="I40" s="227">
        <f t="shared" si="16"/>
        <v>0.56805555555555554</v>
      </c>
      <c r="J40" s="227">
        <f t="shared" si="16"/>
        <v>0.60972222222222217</v>
      </c>
      <c r="K40" s="227">
        <f t="shared" si="16"/>
        <v>0.65138888888888891</v>
      </c>
      <c r="L40" s="227">
        <f t="shared" si="16"/>
        <v>0.69305555555555554</v>
      </c>
      <c r="M40" s="227">
        <f t="shared" si="16"/>
        <v>0.73472222222222217</v>
      </c>
      <c r="N40" s="228">
        <f t="shared" si="16"/>
        <v>0.81805555555555554</v>
      </c>
      <c r="O40" s="229">
        <f t="shared" si="16"/>
        <v>0.31805555555555554</v>
      </c>
      <c r="P40" s="227">
        <f t="shared" si="16"/>
        <v>0.40138888888888885</v>
      </c>
      <c r="Q40" s="227">
        <f t="shared" si="16"/>
        <v>0.44305555555555548</v>
      </c>
      <c r="R40" s="227">
        <f t="shared" si="16"/>
        <v>0.48472222222222217</v>
      </c>
      <c r="S40" s="227">
        <f t="shared" si="16"/>
        <v>0.5263888888888888</v>
      </c>
      <c r="T40" s="227">
        <f t="shared" si="16"/>
        <v>0.56805555555555554</v>
      </c>
      <c r="U40" s="227">
        <f t="shared" ref="U40:Z40" si="19">U39+(IF(U$31="A",$C40,$D40))/1440</f>
        <v>0.60972222222222217</v>
      </c>
      <c r="V40" s="227">
        <f t="shared" si="19"/>
        <v>0.65138888888888891</v>
      </c>
      <c r="W40" s="227">
        <f t="shared" si="19"/>
        <v>0.69305555555555554</v>
      </c>
      <c r="X40" s="227">
        <f t="shared" si="19"/>
        <v>0.73472222222222217</v>
      </c>
      <c r="Y40" s="227">
        <f t="shared" si="19"/>
        <v>0.77638888888888891</v>
      </c>
      <c r="Z40" s="230">
        <f t="shared" si="19"/>
        <v>0.81805555555555554</v>
      </c>
    </row>
    <row r="41" spans="2:26" ht="13" thickBot="1" x14ac:dyDescent="0.3"/>
    <row r="42" spans="2:26" x14ac:dyDescent="0.25">
      <c r="B42" s="24" t="s">
        <v>19</v>
      </c>
      <c r="C42" s="25"/>
      <c r="D42" s="26"/>
      <c r="E42" s="27">
        <v>5</v>
      </c>
      <c r="F42" s="27">
        <v>9</v>
      </c>
      <c r="G42" s="27">
        <v>9</v>
      </c>
      <c r="H42" s="27">
        <v>9</v>
      </c>
      <c r="I42" s="27">
        <v>5</v>
      </c>
      <c r="J42" s="27">
        <v>5</v>
      </c>
      <c r="K42" s="27">
        <v>5</v>
      </c>
      <c r="L42" s="27">
        <v>5</v>
      </c>
      <c r="M42" s="27">
        <v>5</v>
      </c>
      <c r="N42" s="27">
        <v>5</v>
      </c>
      <c r="O42" s="27">
        <v>9</v>
      </c>
      <c r="P42" s="27">
        <v>9</v>
      </c>
      <c r="Q42" s="27">
        <v>9</v>
      </c>
      <c r="R42" s="27">
        <v>9</v>
      </c>
      <c r="S42" s="27">
        <v>9</v>
      </c>
      <c r="T42" s="27">
        <v>5</v>
      </c>
      <c r="U42" s="27">
        <v>5</v>
      </c>
      <c r="V42" s="27">
        <v>5</v>
      </c>
      <c r="W42" s="27">
        <v>5</v>
      </c>
      <c r="X42" s="27">
        <v>5</v>
      </c>
      <c r="Y42" s="27">
        <v>5</v>
      </c>
      <c r="Z42" s="28">
        <v>5</v>
      </c>
    </row>
    <row r="43" spans="2:26" x14ac:dyDescent="0.25">
      <c r="B43" s="29" t="s">
        <v>20</v>
      </c>
      <c r="C43" s="30"/>
      <c r="D43" s="31"/>
      <c r="E43" s="32">
        <v>250</v>
      </c>
      <c r="F43" s="32">
        <v>250</v>
      </c>
      <c r="G43" s="32">
        <v>250</v>
      </c>
      <c r="H43" s="32">
        <v>250</v>
      </c>
      <c r="I43" s="32">
        <v>250</v>
      </c>
      <c r="J43" s="32">
        <v>250</v>
      </c>
      <c r="K43" s="32">
        <v>250</v>
      </c>
      <c r="L43" s="32">
        <v>250</v>
      </c>
      <c r="M43" s="32">
        <v>250</v>
      </c>
      <c r="N43" s="32">
        <v>250</v>
      </c>
      <c r="O43" s="32">
        <v>115</v>
      </c>
      <c r="P43" s="32">
        <v>115</v>
      </c>
      <c r="Q43" s="32">
        <v>115</v>
      </c>
      <c r="R43" s="32">
        <v>115</v>
      </c>
      <c r="S43" s="32">
        <v>115</v>
      </c>
      <c r="T43" s="32">
        <v>115</v>
      </c>
      <c r="U43" s="32">
        <v>115</v>
      </c>
      <c r="V43" s="32">
        <v>115</v>
      </c>
      <c r="W43" s="32">
        <v>115</v>
      </c>
      <c r="X43" s="32">
        <v>115</v>
      </c>
      <c r="Y43" s="32">
        <v>115</v>
      </c>
      <c r="Z43" s="33">
        <v>115</v>
      </c>
    </row>
    <row r="44" spans="2:26" ht="13" thickBot="1" x14ac:dyDescent="0.3">
      <c r="B44" s="34" t="s">
        <v>21</v>
      </c>
      <c r="C44" s="35"/>
      <c r="D44" s="36"/>
      <c r="E44" s="37">
        <f>E42*E43</f>
        <v>1250</v>
      </c>
      <c r="F44" s="37">
        <f t="shared" ref="F44:Z44" si="20">F42*F43</f>
        <v>2250</v>
      </c>
      <c r="G44" s="37">
        <f t="shared" si="20"/>
        <v>2250</v>
      </c>
      <c r="H44" s="37">
        <f t="shared" si="20"/>
        <v>2250</v>
      </c>
      <c r="I44" s="37">
        <f t="shared" si="20"/>
        <v>1250</v>
      </c>
      <c r="J44" s="37">
        <f t="shared" si="20"/>
        <v>1250</v>
      </c>
      <c r="K44" s="37">
        <f t="shared" si="20"/>
        <v>1250</v>
      </c>
      <c r="L44" s="37">
        <f t="shared" si="20"/>
        <v>1250</v>
      </c>
      <c r="M44" s="37">
        <f t="shared" si="20"/>
        <v>1250</v>
      </c>
      <c r="N44" s="37">
        <f t="shared" si="20"/>
        <v>1250</v>
      </c>
      <c r="O44" s="37">
        <f t="shared" si="20"/>
        <v>1035</v>
      </c>
      <c r="P44" s="37">
        <f t="shared" si="20"/>
        <v>1035</v>
      </c>
      <c r="Q44" s="37">
        <f t="shared" si="20"/>
        <v>1035</v>
      </c>
      <c r="R44" s="37">
        <f t="shared" si="20"/>
        <v>1035</v>
      </c>
      <c r="S44" s="37">
        <f t="shared" si="20"/>
        <v>1035</v>
      </c>
      <c r="T44" s="37">
        <f t="shared" si="20"/>
        <v>575</v>
      </c>
      <c r="U44" s="37">
        <f t="shared" si="20"/>
        <v>575</v>
      </c>
      <c r="V44" s="37">
        <f t="shared" si="20"/>
        <v>575</v>
      </c>
      <c r="W44" s="37">
        <f t="shared" si="20"/>
        <v>575</v>
      </c>
      <c r="X44" s="37">
        <f t="shared" si="20"/>
        <v>575</v>
      </c>
      <c r="Y44" s="37">
        <f t="shared" si="20"/>
        <v>575</v>
      </c>
      <c r="Z44" s="38">
        <f t="shared" si="20"/>
        <v>575</v>
      </c>
    </row>
    <row r="45" spans="2:26" ht="13.5" thickBot="1" x14ac:dyDescent="0.35">
      <c r="Y45" s="290">
        <f>SUM(E44:Z44)</f>
        <v>24700</v>
      </c>
      <c r="Z45" s="291"/>
    </row>
  </sheetData>
  <mergeCells count="10">
    <mergeCell ref="Y45:Z45"/>
    <mergeCell ref="B3:B7"/>
    <mergeCell ref="Y21:Z21"/>
    <mergeCell ref="B27:B31"/>
    <mergeCell ref="C3:D3"/>
    <mergeCell ref="C4:D4"/>
    <mergeCell ref="C5:D6"/>
    <mergeCell ref="C27:D27"/>
    <mergeCell ref="C28:D28"/>
    <mergeCell ref="C29:D30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ED15-A703-47FE-8859-FCD8EBA6087E}">
  <dimension ref="B1:Z110"/>
  <sheetViews>
    <sheetView tabSelected="1" view="pageBreakPreview" topLeftCell="A58" zoomScaleNormal="100" zoomScaleSheetLayoutView="100" workbookViewId="0">
      <selection activeCell="AC95" sqref="AC95"/>
    </sheetView>
  </sheetViews>
  <sheetFormatPr defaultColWidth="8.81640625" defaultRowHeight="12.5" x14ac:dyDescent="0.25"/>
  <cols>
    <col min="1" max="1" width="2.26953125" style="23" customWidth="1"/>
    <col min="2" max="2" width="28.54296875" style="23" customWidth="1"/>
    <col min="3" max="4" width="3.26953125" style="23" customWidth="1"/>
    <col min="5" max="26" width="5.54296875" style="23" customWidth="1"/>
    <col min="27" max="16384" width="8.81640625" style="23"/>
  </cols>
  <sheetData>
    <row r="1" spans="2:26" s="1" customFormat="1" ht="15.5" x14ac:dyDescent="0.35">
      <c r="B1" s="1" t="s">
        <v>115</v>
      </c>
      <c r="E1" s="2" t="s">
        <v>7</v>
      </c>
    </row>
    <row r="2" spans="2:26" s="1" customFormat="1" ht="13" thickBot="1" x14ac:dyDescent="0.4"/>
    <row r="3" spans="2:26" s="1" customFormat="1" ht="12.75" customHeight="1" x14ac:dyDescent="0.35">
      <c r="B3" s="284" t="s">
        <v>15</v>
      </c>
      <c r="C3" s="294" t="s">
        <v>3</v>
      </c>
      <c r="D3" s="295"/>
      <c r="E3" s="3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/>
      <c r="X3" s="4"/>
      <c r="Y3" s="4"/>
      <c r="Z3" s="5"/>
    </row>
    <row r="4" spans="2:26" s="1" customFormat="1" ht="12.75" customHeight="1" x14ac:dyDescent="0.35">
      <c r="B4" s="285"/>
      <c r="C4" s="296" t="s">
        <v>119</v>
      </c>
      <c r="D4" s="297"/>
      <c r="E4" s="167">
        <v>1</v>
      </c>
      <c r="F4" s="168">
        <v>3</v>
      </c>
      <c r="G4" s="168">
        <v>5</v>
      </c>
      <c r="H4" s="168">
        <v>7</v>
      </c>
      <c r="I4" s="168">
        <v>9</v>
      </c>
      <c r="J4" s="168">
        <v>11</v>
      </c>
      <c r="K4" s="168">
        <v>13</v>
      </c>
      <c r="L4" s="168">
        <v>15</v>
      </c>
      <c r="M4" s="168">
        <v>17</v>
      </c>
      <c r="N4" s="168">
        <v>19</v>
      </c>
      <c r="O4" s="168">
        <v>21</v>
      </c>
      <c r="P4" s="168">
        <v>23</v>
      </c>
      <c r="Q4" s="168">
        <v>25</v>
      </c>
      <c r="R4" s="168">
        <v>27</v>
      </c>
      <c r="S4" s="168">
        <v>29</v>
      </c>
      <c r="T4" s="168">
        <v>31</v>
      </c>
      <c r="U4" s="168">
        <v>33</v>
      </c>
      <c r="V4" s="168">
        <v>35</v>
      </c>
      <c r="W4" s="168"/>
      <c r="X4" s="168"/>
      <c r="Y4" s="168"/>
      <c r="Z4" s="169"/>
    </row>
    <row r="5" spans="2:26" s="1" customFormat="1" ht="12.75" customHeight="1" x14ac:dyDescent="0.35">
      <c r="B5" s="285"/>
      <c r="C5" s="292" t="s">
        <v>16</v>
      </c>
      <c r="D5" s="293"/>
      <c r="E5" s="182">
        <v>1841</v>
      </c>
      <c r="F5" s="186">
        <v>1841</v>
      </c>
      <c r="G5" s="186">
        <v>1831</v>
      </c>
      <c r="H5" s="186">
        <v>1841</v>
      </c>
      <c r="I5" s="186">
        <v>1841</v>
      </c>
      <c r="J5" s="186">
        <v>1831</v>
      </c>
      <c r="K5" s="186">
        <v>1841</v>
      </c>
      <c r="L5" s="186">
        <v>1831</v>
      </c>
      <c r="M5" s="186">
        <v>1841</v>
      </c>
      <c r="N5" s="186">
        <v>1831</v>
      </c>
      <c r="O5" s="186">
        <v>1841</v>
      </c>
      <c r="P5" s="186">
        <v>1841</v>
      </c>
      <c r="Q5" s="186">
        <v>1841</v>
      </c>
      <c r="R5" s="186">
        <v>1841</v>
      </c>
      <c r="S5" s="186">
        <v>1841</v>
      </c>
      <c r="T5" s="186">
        <v>1841</v>
      </c>
      <c r="U5" s="186">
        <v>1841</v>
      </c>
      <c r="V5" s="186">
        <v>1841</v>
      </c>
      <c r="W5" s="7"/>
      <c r="X5" s="7"/>
      <c r="Y5" s="7"/>
      <c r="Z5" s="8"/>
    </row>
    <row r="6" spans="2:26" s="1" customFormat="1" x14ac:dyDescent="0.35">
      <c r="B6" s="285"/>
      <c r="C6" s="292"/>
      <c r="D6" s="293"/>
      <c r="E6" s="135">
        <v>1844</v>
      </c>
      <c r="F6" s="187">
        <v>1844</v>
      </c>
      <c r="G6" s="187">
        <v>1834</v>
      </c>
      <c r="H6" s="187">
        <v>1844</v>
      </c>
      <c r="I6" s="187">
        <v>1844</v>
      </c>
      <c r="J6" s="187">
        <v>1834</v>
      </c>
      <c r="K6" s="187">
        <v>1844</v>
      </c>
      <c r="L6" s="187">
        <v>1834</v>
      </c>
      <c r="M6" s="187">
        <v>1844</v>
      </c>
      <c r="N6" s="187">
        <v>1834</v>
      </c>
      <c r="O6" s="187">
        <v>1844</v>
      </c>
      <c r="P6" s="187">
        <v>1844</v>
      </c>
      <c r="Q6" s="187">
        <v>1844</v>
      </c>
      <c r="R6" s="187">
        <v>1844</v>
      </c>
      <c r="S6" s="187">
        <v>1844</v>
      </c>
      <c r="T6" s="187">
        <v>1844</v>
      </c>
      <c r="U6" s="187">
        <v>1844</v>
      </c>
      <c r="V6" s="187">
        <v>1844</v>
      </c>
      <c r="W6" s="10"/>
      <c r="X6" s="10"/>
      <c r="Y6" s="10"/>
      <c r="Z6" s="11"/>
    </row>
    <row r="7" spans="2:26" s="1" customFormat="1" ht="13.5" thickBot="1" x14ac:dyDescent="0.4">
      <c r="B7" s="286"/>
      <c r="C7" s="12" t="s">
        <v>17</v>
      </c>
      <c r="D7" s="13" t="s">
        <v>17</v>
      </c>
      <c r="E7" s="14" t="s">
        <v>18</v>
      </c>
      <c r="F7" s="15" t="s">
        <v>25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  <c r="L7" s="15" t="s">
        <v>18</v>
      </c>
      <c r="M7" s="15" t="s">
        <v>18</v>
      </c>
      <c r="N7" s="15" t="s">
        <v>25</v>
      </c>
      <c r="O7" s="15" t="s">
        <v>25</v>
      </c>
      <c r="P7" s="15" t="s">
        <v>25</v>
      </c>
      <c r="Q7" s="15" t="s">
        <v>25</v>
      </c>
      <c r="R7" s="15" t="s">
        <v>25</v>
      </c>
      <c r="S7" s="15" t="s">
        <v>25</v>
      </c>
      <c r="T7" s="15" t="s">
        <v>25</v>
      </c>
      <c r="U7" s="15" t="s">
        <v>25</v>
      </c>
      <c r="V7" s="15" t="s">
        <v>25</v>
      </c>
      <c r="W7" s="15"/>
      <c r="X7" s="15"/>
      <c r="Y7" s="15"/>
      <c r="Z7" s="16"/>
    </row>
    <row r="8" spans="2:26" s="1" customFormat="1" ht="13" x14ac:dyDescent="0.35">
      <c r="B8" s="103" t="s">
        <v>39</v>
      </c>
      <c r="C8" s="104"/>
      <c r="D8" s="105"/>
      <c r="E8" s="106">
        <v>0.22569444444444445</v>
      </c>
      <c r="F8" s="107">
        <v>0.25347222222222221</v>
      </c>
      <c r="G8" s="107">
        <v>0.30138888888888887</v>
      </c>
      <c r="H8" s="107">
        <v>0.32222222222222224</v>
      </c>
      <c r="I8" s="107">
        <v>0.3430555555555555</v>
      </c>
      <c r="J8" s="107">
        <v>0.38472222222222219</v>
      </c>
      <c r="K8" s="107">
        <v>0.42638888888888898</v>
      </c>
      <c r="L8" s="107">
        <v>0.468055555555556</v>
      </c>
      <c r="M8" s="107">
        <v>0.50972222222222197</v>
      </c>
      <c r="N8" s="107">
        <v>0.55138888888888904</v>
      </c>
      <c r="O8" s="107">
        <v>0.57222222222222219</v>
      </c>
      <c r="P8" s="107">
        <v>0.6069444444444444</v>
      </c>
      <c r="Q8" s="107">
        <v>0.64861111111111114</v>
      </c>
      <c r="R8" s="107">
        <v>0.69027777777777777</v>
      </c>
      <c r="S8" s="107">
        <v>0.7319444444444444</v>
      </c>
      <c r="T8" s="107">
        <v>0.7597222222222223</v>
      </c>
      <c r="U8" s="107">
        <v>0.80138888888888893</v>
      </c>
      <c r="V8" s="107">
        <v>0.84305555555555556</v>
      </c>
      <c r="W8" s="107"/>
      <c r="X8" s="107"/>
      <c r="Y8" s="107"/>
      <c r="Z8" s="108"/>
    </row>
    <row r="9" spans="2:26" s="1" customFormat="1" x14ac:dyDescent="0.35">
      <c r="B9" s="17" t="s">
        <v>68</v>
      </c>
      <c r="C9" s="18">
        <v>1</v>
      </c>
      <c r="D9" s="19">
        <v>1</v>
      </c>
      <c r="E9" s="20">
        <f>E8+(IF(E$7="A",$C9,$D9))/1440</f>
        <v>0.22638888888888889</v>
      </c>
      <c r="F9" s="21">
        <f t="shared" ref="F9:V21" si="0">F8+(IF(F$7="A",$C9,$D9))/1440</f>
        <v>0.25416666666666665</v>
      </c>
      <c r="G9" s="21">
        <f t="shared" si="0"/>
        <v>0.30208333333333331</v>
      </c>
      <c r="H9" s="21">
        <f t="shared" si="0"/>
        <v>0.32291666666666669</v>
      </c>
      <c r="I9" s="21">
        <f t="shared" si="0"/>
        <v>0.34374999999999994</v>
      </c>
      <c r="J9" s="21">
        <f t="shared" si="0"/>
        <v>0.38541666666666663</v>
      </c>
      <c r="K9" s="21">
        <f t="shared" si="0"/>
        <v>0.42708333333333343</v>
      </c>
      <c r="L9" s="21">
        <f t="shared" si="0"/>
        <v>0.46875000000000044</v>
      </c>
      <c r="M9" s="21">
        <f t="shared" si="0"/>
        <v>0.51041666666666641</v>
      </c>
      <c r="N9" s="21">
        <f t="shared" si="0"/>
        <v>0.55208333333333348</v>
      </c>
      <c r="O9" s="21">
        <f t="shared" si="0"/>
        <v>0.57291666666666663</v>
      </c>
      <c r="P9" s="21">
        <f t="shared" si="0"/>
        <v>0.60763888888888884</v>
      </c>
      <c r="Q9" s="21">
        <f t="shared" si="0"/>
        <v>0.64930555555555558</v>
      </c>
      <c r="R9" s="21">
        <f t="shared" si="0"/>
        <v>0.69097222222222221</v>
      </c>
      <c r="S9" s="21">
        <f t="shared" si="0"/>
        <v>0.73263888888888884</v>
      </c>
      <c r="T9" s="21">
        <f t="shared" si="0"/>
        <v>0.76041666666666674</v>
      </c>
      <c r="U9" s="21">
        <f t="shared" si="0"/>
        <v>0.80208333333333337</v>
      </c>
      <c r="V9" s="21">
        <f t="shared" si="0"/>
        <v>0.84375</v>
      </c>
      <c r="W9" s="21"/>
      <c r="X9" s="21"/>
      <c r="Y9" s="21"/>
      <c r="Z9" s="22"/>
    </row>
    <row r="10" spans="2:26" s="1" customFormat="1" x14ac:dyDescent="0.35">
      <c r="B10" s="17" t="s">
        <v>69</v>
      </c>
      <c r="C10" s="18">
        <v>1</v>
      </c>
      <c r="D10" s="19">
        <v>1</v>
      </c>
      <c r="E10" s="20">
        <f t="shared" ref="E10:E21" si="1">E9+(IF(E$7="A",$C10,$D10))/1440</f>
        <v>0.22708333333333333</v>
      </c>
      <c r="F10" s="21">
        <f t="shared" si="0"/>
        <v>0.25486111111111109</v>
      </c>
      <c r="G10" s="21">
        <f t="shared" si="0"/>
        <v>0.30277777777777776</v>
      </c>
      <c r="H10" s="21">
        <f t="shared" si="0"/>
        <v>0.32361111111111113</v>
      </c>
      <c r="I10" s="21">
        <f t="shared" si="0"/>
        <v>0.34444444444444439</v>
      </c>
      <c r="J10" s="21">
        <f t="shared" si="0"/>
        <v>0.38611111111111107</v>
      </c>
      <c r="K10" s="21">
        <f t="shared" si="0"/>
        <v>0.42777777777777787</v>
      </c>
      <c r="L10" s="21">
        <f t="shared" si="0"/>
        <v>0.46944444444444489</v>
      </c>
      <c r="M10" s="21">
        <f t="shared" si="0"/>
        <v>0.51111111111111085</v>
      </c>
      <c r="N10" s="21">
        <f t="shared" si="0"/>
        <v>0.55277777777777792</v>
      </c>
      <c r="O10" s="21">
        <f t="shared" si="0"/>
        <v>0.57361111111111107</v>
      </c>
      <c r="P10" s="21">
        <f t="shared" si="0"/>
        <v>0.60833333333333328</v>
      </c>
      <c r="Q10" s="21">
        <f t="shared" si="0"/>
        <v>0.65</v>
      </c>
      <c r="R10" s="21">
        <f t="shared" si="0"/>
        <v>0.69166666666666665</v>
      </c>
      <c r="S10" s="21">
        <f t="shared" si="0"/>
        <v>0.73333333333333328</v>
      </c>
      <c r="T10" s="21">
        <f t="shared" si="0"/>
        <v>0.76111111111111118</v>
      </c>
      <c r="U10" s="21">
        <f t="shared" si="0"/>
        <v>0.80277777777777781</v>
      </c>
      <c r="V10" s="21">
        <f t="shared" si="0"/>
        <v>0.84444444444444444</v>
      </c>
      <c r="W10" s="21"/>
      <c r="X10" s="21"/>
      <c r="Y10" s="21"/>
      <c r="Z10" s="22"/>
    </row>
    <row r="11" spans="2:26" s="1" customFormat="1" x14ac:dyDescent="0.35">
      <c r="B11" s="17" t="s">
        <v>70</v>
      </c>
      <c r="C11" s="18">
        <v>1</v>
      </c>
      <c r="D11" s="19">
        <v>1</v>
      </c>
      <c r="E11" s="20">
        <f t="shared" si="1"/>
        <v>0.22777777777777777</v>
      </c>
      <c r="F11" s="21">
        <f t="shared" si="0"/>
        <v>0.25555555555555554</v>
      </c>
      <c r="G11" s="21">
        <f t="shared" si="0"/>
        <v>0.3034722222222222</v>
      </c>
      <c r="H11" s="21">
        <f t="shared" si="0"/>
        <v>0.32430555555555557</v>
      </c>
      <c r="I11" s="21">
        <f t="shared" si="0"/>
        <v>0.34513888888888883</v>
      </c>
      <c r="J11" s="21">
        <f t="shared" si="0"/>
        <v>0.38680555555555551</v>
      </c>
      <c r="K11" s="21">
        <f t="shared" si="0"/>
        <v>0.42847222222222231</v>
      </c>
      <c r="L11" s="21">
        <f t="shared" si="0"/>
        <v>0.47013888888888933</v>
      </c>
      <c r="M11" s="21">
        <f t="shared" si="0"/>
        <v>0.51180555555555529</v>
      </c>
      <c r="N11" s="21">
        <f t="shared" si="0"/>
        <v>0.55347222222222237</v>
      </c>
      <c r="O11" s="21">
        <f t="shared" si="0"/>
        <v>0.57430555555555551</v>
      </c>
      <c r="P11" s="21">
        <f t="shared" si="0"/>
        <v>0.60902777777777772</v>
      </c>
      <c r="Q11" s="21">
        <f t="shared" si="0"/>
        <v>0.65069444444444446</v>
      </c>
      <c r="R11" s="21">
        <f t="shared" si="0"/>
        <v>0.69236111111111109</v>
      </c>
      <c r="S11" s="21">
        <f t="shared" si="0"/>
        <v>0.73402777777777772</v>
      </c>
      <c r="T11" s="21">
        <f t="shared" si="0"/>
        <v>0.76180555555555562</v>
      </c>
      <c r="U11" s="21">
        <f t="shared" si="0"/>
        <v>0.80347222222222225</v>
      </c>
      <c r="V11" s="21">
        <f t="shared" si="0"/>
        <v>0.84513888888888888</v>
      </c>
      <c r="W11" s="21"/>
      <c r="X11" s="21"/>
      <c r="Y11" s="21"/>
      <c r="Z11" s="22"/>
    </row>
    <row r="12" spans="2:26" s="1" customFormat="1" x14ac:dyDescent="0.35">
      <c r="B12" s="51" t="s">
        <v>71</v>
      </c>
      <c r="C12" s="52">
        <v>1</v>
      </c>
      <c r="D12" s="53">
        <v>1</v>
      </c>
      <c r="E12" s="54">
        <f t="shared" ref="E12" si="2">E11+(IF(E$36="A",$C12,$D12))/1440</f>
        <v>0.22847222222222222</v>
      </c>
      <c r="F12" s="55">
        <f t="shared" si="0"/>
        <v>0.25624999999999998</v>
      </c>
      <c r="G12" s="55">
        <f t="shared" ref="G12" si="3">G11+(IF(G$36="A",$C12,$D12))/1440</f>
        <v>0.30416666666666664</v>
      </c>
      <c r="H12" s="55">
        <f t="shared" si="0"/>
        <v>0.32500000000000001</v>
      </c>
      <c r="I12" s="55">
        <f t="shared" si="0"/>
        <v>0.34583333333333327</v>
      </c>
      <c r="J12" s="55">
        <f t="shared" si="0"/>
        <v>0.38749999999999996</v>
      </c>
      <c r="K12" s="55">
        <f t="shared" si="0"/>
        <v>0.42916666666666675</v>
      </c>
      <c r="L12" s="55">
        <f t="shared" si="0"/>
        <v>0.47083333333333377</v>
      </c>
      <c r="M12" s="55">
        <f t="shared" si="0"/>
        <v>0.51249999999999973</v>
      </c>
      <c r="N12" s="55">
        <f t="shared" si="0"/>
        <v>0.55416666666666681</v>
      </c>
      <c r="O12" s="55">
        <f t="shared" si="0"/>
        <v>0.57499999999999996</v>
      </c>
      <c r="P12" s="55">
        <f t="shared" si="0"/>
        <v>0.60972222222222217</v>
      </c>
      <c r="Q12" s="55">
        <f t="shared" si="0"/>
        <v>0.65138888888888891</v>
      </c>
      <c r="R12" s="55">
        <f t="shared" si="0"/>
        <v>0.69305555555555554</v>
      </c>
      <c r="S12" s="55">
        <f t="shared" si="0"/>
        <v>0.73472222222222217</v>
      </c>
      <c r="T12" s="55">
        <f t="shared" si="0"/>
        <v>0.76250000000000007</v>
      </c>
      <c r="U12" s="55">
        <f t="shared" si="0"/>
        <v>0.8041666666666667</v>
      </c>
      <c r="V12" s="55">
        <f t="shared" si="0"/>
        <v>0.84583333333333333</v>
      </c>
      <c r="W12" s="55"/>
      <c r="X12" s="55"/>
      <c r="Y12" s="55"/>
      <c r="Z12" s="56"/>
    </row>
    <row r="13" spans="2:26" s="1" customFormat="1" x14ac:dyDescent="0.35">
      <c r="B13" s="61" t="s">
        <v>72</v>
      </c>
      <c r="C13" s="62"/>
      <c r="D13" s="63">
        <v>2</v>
      </c>
      <c r="E13" s="64"/>
      <c r="F13" s="65">
        <f t="shared" si="0"/>
        <v>0.25763888888888886</v>
      </c>
      <c r="G13" s="65"/>
      <c r="H13" s="65"/>
      <c r="I13" s="65"/>
      <c r="J13" s="65"/>
      <c r="K13" s="65"/>
      <c r="L13" s="65"/>
      <c r="M13" s="65"/>
      <c r="N13" s="65">
        <f t="shared" ref="N13:O13" si="4">N12+(IF(N$7="A",$C13,$D13))/1440</f>
        <v>0.55555555555555569</v>
      </c>
      <c r="O13" s="65">
        <f t="shared" si="4"/>
        <v>0.57638888888888884</v>
      </c>
      <c r="P13" s="65">
        <f t="shared" ref="P13:T13" si="5">P12+(IF(P$7="A",$C13,$D13))/1440</f>
        <v>0.61111111111111105</v>
      </c>
      <c r="Q13" s="65">
        <f t="shared" si="5"/>
        <v>0.65277777777777779</v>
      </c>
      <c r="R13" s="65">
        <f t="shared" si="5"/>
        <v>0.69444444444444442</v>
      </c>
      <c r="S13" s="65">
        <f t="shared" si="5"/>
        <v>0.73611111111111105</v>
      </c>
      <c r="T13" s="65">
        <f t="shared" si="5"/>
        <v>0.76388888888888895</v>
      </c>
      <c r="U13" s="65">
        <f t="shared" si="0"/>
        <v>0.80555555555555558</v>
      </c>
      <c r="V13" s="65">
        <f t="shared" si="0"/>
        <v>0.84722222222222221</v>
      </c>
      <c r="W13" s="65"/>
      <c r="X13" s="65"/>
      <c r="Y13" s="65"/>
      <c r="Z13" s="66"/>
    </row>
    <row r="14" spans="2:26" s="1" customFormat="1" x14ac:dyDescent="0.35">
      <c r="B14" s="17" t="s">
        <v>73</v>
      </c>
      <c r="C14" s="18"/>
      <c r="D14" s="19">
        <v>2</v>
      </c>
      <c r="E14" s="20"/>
      <c r="F14" s="21">
        <f t="shared" si="0"/>
        <v>0.25902777777777775</v>
      </c>
      <c r="G14" s="21"/>
      <c r="H14" s="21"/>
      <c r="I14" s="21"/>
      <c r="J14" s="21"/>
      <c r="K14" s="21"/>
      <c r="L14" s="21"/>
      <c r="M14" s="21"/>
      <c r="N14" s="21">
        <f t="shared" ref="N14:O14" si="6">N13+(IF(N$7="A",$C14,$D14))/1440</f>
        <v>0.55694444444444458</v>
      </c>
      <c r="O14" s="21">
        <f t="shared" si="6"/>
        <v>0.57777777777777772</v>
      </c>
      <c r="P14" s="21">
        <f t="shared" ref="P14:T14" si="7">P13+(IF(P$7="A",$C14,$D14))/1440</f>
        <v>0.61249999999999993</v>
      </c>
      <c r="Q14" s="21">
        <f t="shared" si="7"/>
        <v>0.65416666666666667</v>
      </c>
      <c r="R14" s="21">
        <f t="shared" si="7"/>
        <v>0.6958333333333333</v>
      </c>
      <c r="S14" s="21">
        <f t="shared" si="7"/>
        <v>0.73749999999999993</v>
      </c>
      <c r="T14" s="21">
        <f t="shared" si="7"/>
        <v>0.76527777777777783</v>
      </c>
      <c r="U14" s="21">
        <f t="shared" si="0"/>
        <v>0.80694444444444446</v>
      </c>
      <c r="V14" s="21">
        <f t="shared" si="0"/>
        <v>0.84861111111111109</v>
      </c>
      <c r="W14" s="21"/>
      <c r="X14" s="21"/>
      <c r="Y14" s="21"/>
      <c r="Z14" s="22"/>
    </row>
    <row r="15" spans="2:26" s="1" customFormat="1" x14ac:dyDescent="0.35">
      <c r="B15" s="17" t="s">
        <v>72</v>
      </c>
      <c r="C15" s="18"/>
      <c r="D15" s="19">
        <v>1</v>
      </c>
      <c r="E15" s="20"/>
      <c r="F15" s="21">
        <f t="shared" si="0"/>
        <v>0.25972222222222219</v>
      </c>
      <c r="G15" s="21"/>
      <c r="H15" s="21"/>
      <c r="I15" s="21"/>
      <c r="J15" s="21"/>
      <c r="K15" s="21"/>
      <c r="L15" s="21"/>
      <c r="M15" s="21"/>
      <c r="N15" s="21">
        <f t="shared" ref="N15:O15" si="8">N14+(IF(N$7="A",$C15,$D15))/1440</f>
        <v>0.55763888888888902</v>
      </c>
      <c r="O15" s="21">
        <f t="shared" si="8"/>
        <v>0.57847222222222217</v>
      </c>
      <c r="P15" s="21">
        <f t="shared" ref="P15:T15" si="9">P14+(IF(P$7="A",$C15,$D15))/1440</f>
        <v>0.61319444444444438</v>
      </c>
      <c r="Q15" s="21">
        <f t="shared" si="9"/>
        <v>0.65486111111111112</v>
      </c>
      <c r="R15" s="21">
        <f t="shared" si="9"/>
        <v>0.69652777777777775</v>
      </c>
      <c r="S15" s="21">
        <f t="shared" si="9"/>
        <v>0.73819444444444438</v>
      </c>
      <c r="T15" s="21">
        <f t="shared" si="9"/>
        <v>0.76597222222222228</v>
      </c>
      <c r="U15" s="21">
        <f t="shared" si="0"/>
        <v>0.80763888888888891</v>
      </c>
      <c r="V15" s="21">
        <f t="shared" si="0"/>
        <v>0.84930555555555554</v>
      </c>
      <c r="W15" s="21"/>
      <c r="X15" s="21"/>
      <c r="Y15" s="21"/>
      <c r="Z15" s="22"/>
    </row>
    <row r="16" spans="2:26" s="1" customFormat="1" x14ac:dyDescent="0.35">
      <c r="B16" s="57" t="s">
        <v>71</v>
      </c>
      <c r="C16" s="9"/>
      <c r="D16" s="11">
        <v>1</v>
      </c>
      <c r="E16" s="58"/>
      <c r="F16" s="59">
        <f t="shared" si="0"/>
        <v>0.26041666666666663</v>
      </c>
      <c r="G16" s="59"/>
      <c r="H16" s="59"/>
      <c r="I16" s="59"/>
      <c r="J16" s="59"/>
      <c r="K16" s="59"/>
      <c r="L16" s="59"/>
      <c r="M16" s="59"/>
      <c r="N16" s="59">
        <f t="shared" ref="N16:O16" si="10">N15+(IF(N$7="A",$C16,$D16))/1440</f>
        <v>0.55833333333333346</v>
      </c>
      <c r="O16" s="59">
        <f t="shared" si="10"/>
        <v>0.57916666666666661</v>
      </c>
      <c r="P16" s="59">
        <f t="shared" ref="P16:T16" si="11">P15+(IF(P$7="A",$C16,$D16))/1440</f>
        <v>0.61388888888888882</v>
      </c>
      <c r="Q16" s="59">
        <f t="shared" si="11"/>
        <v>0.65555555555555556</v>
      </c>
      <c r="R16" s="59">
        <f t="shared" si="11"/>
        <v>0.69722222222222219</v>
      </c>
      <c r="S16" s="59">
        <f t="shared" si="11"/>
        <v>0.73888888888888882</v>
      </c>
      <c r="T16" s="59">
        <f t="shared" si="11"/>
        <v>0.76666666666666672</v>
      </c>
      <c r="U16" s="59">
        <f t="shared" si="0"/>
        <v>0.80833333333333335</v>
      </c>
      <c r="V16" s="59">
        <f t="shared" si="0"/>
        <v>0.85</v>
      </c>
      <c r="W16" s="59"/>
      <c r="X16" s="59"/>
      <c r="Y16" s="59"/>
      <c r="Z16" s="60"/>
    </row>
    <row r="17" spans="2:26" s="1" customFormat="1" x14ac:dyDescent="0.35">
      <c r="B17" s="17" t="s">
        <v>74</v>
      </c>
      <c r="C17" s="18">
        <v>1</v>
      </c>
      <c r="D17" s="19">
        <v>1</v>
      </c>
      <c r="E17" s="20">
        <f>E12+(IF(E$36="A",$C17,$D17))/1440</f>
        <v>0.22916666666666666</v>
      </c>
      <c r="F17" s="21">
        <f t="shared" si="0"/>
        <v>0.26111111111111107</v>
      </c>
      <c r="G17" s="21">
        <f>G12+(IF(G$36="A",$C17,$D17))/1440</f>
        <v>0.30486111111111108</v>
      </c>
      <c r="H17" s="21">
        <f>H12+(IF(H$36="A",$C17,$D17))/1440</f>
        <v>0.32569444444444445</v>
      </c>
      <c r="I17" s="21">
        <f t="shared" ref="I17:M17" si="12">I12+(IF(I$36="A",$C17,$D17))/1440</f>
        <v>0.34652777777777771</v>
      </c>
      <c r="J17" s="21">
        <f t="shared" si="12"/>
        <v>0.3881944444444444</v>
      </c>
      <c r="K17" s="21">
        <f t="shared" si="12"/>
        <v>0.42986111111111119</v>
      </c>
      <c r="L17" s="21">
        <f t="shared" si="12"/>
        <v>0.47152777777777821</v>
      </c>
      <c r="M17" s="21">
        <f t="shared" si="12"/>
        <v>0.51319444444444418</v>
      </c>
      <c r="N17" s="21">
        <f t="shared" ref="N17:O17" si="13">N16+(IF(N$7="A",$C17,$D17))/1440</f>
        <v>0.5590277777777779</v>
      </c>
      <c r="O17" s="21">
        <f t="shared" si="13"/>
        <v>0.57986111111111105</v>
      </c>
      <c r="P17" s="21">
        <f t="shared" ref="P17:T17" si="14">P16+(IF(P$7="A",$C17,$D17))/1440</f>
        <v>0.61458333333333326</v>
      </c>
      <c r="Q17" s="21">
        <f t="shared" si="14"/>
        <v>0.65625</v>
      </c>
      <c r="R17" s="21">
        <f t="shared" si="14"/>
        <v>0.69791666666666663</v>
      </c>
      <c r="S17" s="21">
        <f t="shared" si="14"/>
        <v>0.73958333333333326</v>
      </c>
      <c r="T17" s="21">
        <f t="shared" si="14"/>
        <v>0.76736111111111116</v>
      </c>
      <c r="U17" s="21">
        <f t="shared" si="0"/>
        <v>0.80902777777777779</v>
      </c>
      <c r="V17" s="21">
        <f t="shared" si="0"/>
        <v>0.85069444444444442</v>
      </c>
      <c r="W17" s="21"/>
      <c r="X17" s="21"/>
      <c r="Y17" s="21"/>
      <c r="Z17" s="22"/>
    </row>
    <row r="18" spans="2:26" s="1" customFormat="1" x14ac:dyDescent="0.35">
      <c r="B18" s="17" t="s">
        <v>75</v>
      </c>
      <c r="C18" s="18">
        <v>1</v>
      </c>
      <c r="D18" s="19">
        <v>1</v>
      </c>
      <c r="E18" s="20">
        <f t="shared" si="1"/>
        <v>0.2298611111111111</v>
      </c>
      <c r="F18" s="21">
        <f t="shared" si="0"/>
        <v>0.26180555555555551</v>
      </c>
      <c r="G18" s="21">
        <f t="shared" si="0"/>
        <v>0.30555555555555552</v>
      </c>
      <c r="H18" s="21">
        <f t="shared" si="0"/>
        <v>0.3263888888888889</v>
      </c>
      <c r="I18" s="21">
        <f t="shared" si="0"/>
        <v>0.34722222222222215</v>
      </c>
      <c r="J18" s="21">
        <f t="shared" si="0"/>
        <v>0.38888888888888884</v>
      </c>
      <c r="K18" s="21">
        <f t="shared" si="0"/>
        <v>0.43055555555555564</v>
      </c>
      <c r="L18" s="21">
        <f t="shared" si="0"/>
        <v>0.47222222222222265</v>
      </c>
      <c r="M18" s="21">
        <f t="shared" si="0"/>
        <v>0.51388888888888862</v>
      </c>
      <c r="N18" s="21">
        <f t="shared" si="0"/>
        <v>0.55972222222222234</v>
      </c>
      <c r="O18" s="21">
        <f t="shared" si="0"/>
        <v>0.58055555555555549</v>
      </c>
      <c r="P18" s="21">
        <f t="shared" si="0"/>
        <v>0.6152777777777777</v>
      </c>
      <c r="Q18" s="21">
        <f t="shared" si="0"/>
        <v>0.65694444444444444</v>
      </c>
      <c r="R18" s="21">
        <f t="shared" si="0"/>
        <v>0.69861111111111107</v>
      </c>
      <c r="S18" s="21">
        <f t="shared" si="0"/>
        <v>0.7402777777777777</v>
      </c>
      <c r="T18" s="21">
        <f t="shared" si="0"/>
        <v>0.7680555555555556</v>
      </c>
      <c r="U18" s="21">
        <f t="shared" si="0"/>
        <v>0.80972222222222223</v>
      </c>
      <c r="V18" s="21">
        <f t="shared" si="0"/>
        <v>0.85138888888888886</v>
      </c>
      <c r="W18" s="21"/>
      <c r="X18" s="21"/>
      <c r="Y18" s="21"/>
      <c r="Z18" s="22"/>
    </row>
    <row r="19" spans="2:26" s="1" customFormat="1" x14ac:dyDescent="0.35">
      <c r="B19" s="17" t="s">
        <v>76</v>
      </c>
      <c r="C19" s="18">
        <v>1</v>
      </c>
      <c r="D19" s="19">
        <v>1</v>
      </c>
      <c r="E19" s="20">
        <f t="shared" si="1"/>
        <v>0.23055555555555554</v>
      </c>
      <c r="F19" s="21">
        <f t="shared" si="0"/>
        <v>0.26249999999999996</v>
      </c>
      <c r="G19" s="21">
        <f t="shared" si="0"/>
        <v>0.30624999999999997</v>
      </c>
      <c r="H19" s="21">
        <f t="shared" si="0"/>
        <v>0.32708333333333334</v>
      </c>
      <c r="I19" s="21">
        <f t="shared" si="0"/>
        <v>0.3479166666666666</v>
      </c>
      <c r="J19" s="21">
        <f t="shared" si="0"/>
        <v>0.38958333333333328</v>
      </c>
      <c r="K19" s="21">
        <f t="shared" si="0"/>
        <v>0.43125000000000008</v>
      </c>
      <c r="L19" s="21">
        <f t="shared" si="0"/>
        <v>0.4729166666666671</v>
      </c>
      <c r="M19" s="21">
        <f t="shared" si="0"/>
        <v>0.51458333333333306</v>
      </c>
      <c r="N19" s="21">
        <f t="shared" si="0"/>
        <v>0.56041666666666679</v>
      </c>
      <c r="O19" s="21">
        <f t="shared" si="0"/>
        <v>0.58124999999999993</v>
      </c>
      <c r="P19" s="21">
        <f t="shared" si="0"/>
        <v>0.61597222222222214</v>
      </c>
      <c r="Q19" s="21">
        <f t="shared" si="0"/>
        <v>0.65763888888888888</v>
      </c>
      <c r="R19" s="21">
        <f t="shared" si="0"/>
        <v>0.69930555555555551</v>
      </c>
      <c r="S19" s="21">
        <f t="shared" si="0"/>
        <v>0.74097222222222214</v>
      </c>
      <c r="T19" s="21">
        <f t="shared" si="0"/>
        <v>0.76875000000000004</v>
      </c>
      <c r="U19" s="21">
        <f t="shared" si="0"/>
        <v>0.81041666666666667</v>
      </c>
      <c r="V19" s="21">
        <f t="shared" si="0"/>
        <v>0.8520833333333333</v>
      </c>
      <c r="W19" s="21"/>
      <c r="X19" s="21"/>
      <c r="Y19" s="21"/>
      <c r="Z19" s="22"/>
    </row>
    <row r="20" spans="2:26" s="1" customFormat="1" x14ac:dyDescent="0.35">
      <c r="B20" s="17" t="s">
        <v>77</v>
      </c>
      <c r="C20" s="18">
        <v>1</v>
      </c>
      <c r="D20" s="19">
        <v>1</v>
      </c>
      <c r="E20" s="20">
        <f t="shared" si="1"/>
        <v>0.23124999999999998</v>
      </c>
      <c r="F20" s="21">
        <f t="shared" si="0"/>
        <v>0.2631944444444444</v>
      </c>
      <c r="G20" s="21">
        <f t="shared" si="0"/>
        <v>0.30694444444444441</v>
      </c>
      <c r="H20" s="21">
        <f t="shared" si="0"/>
        <v>0.32777777777777778</v>
      </c>
      <c r="I20" s="21">
        <f t="shared" si="0"/>
        <v>0.34861111111111104</v>
      </c>
      <c r="J20" s="21">
        <f t="shared" si="0"/>
        <v>0.39027777777777772</v>
      </c>
      <c r="K20" s="21">
        <f t="shared" si="0"/>
        <v>0.43194444444444452</v>
      </c>
      <c r="L20" s="21">
        <f t="shared" si="0"/>
        <v>0.47361111111111154</v>
      </c>
      <c r="M20" s="21">
        <f t="shared" si="0"/>
        <v>0.5152777777777775</v>
      </c>
      <c r="N20" s="21">
        <f t="shared" si="0"/>
        <v>0.56111111111111123</v>
      </c>
      <c r="O20" s="21">
        <f t="shared" si="0"/>
        <v>0.58194444444444438</v>
      </c>
      <c r="P20" s="21">
        <f t="shared" si="0"/>
        <v>0.61666666666666659</v>
      </c>
      <c r="Q20" s="21">
        <f t="shared" si="0"/>
        <v>0.65833333333333333</v>
      </c>
      <c r="R20" s="21">
        <f t="shared" si="0"/>
        <v>0.7</v>
      </c>
      <c r="S20" s="21">
        <f t="shared" si="0"/>
        <v>0.74166666666666659</v>
      </c>
      <c r="T20" s="21">
        <f t="shared" si="0"/>
        <v>0.76944444444444449</v>
      </c>
      <c r="U20" s="21">
        <f t="shared" si="0"/>
        <v>0.81111111111111112</v>
      </c>
      <c r="V20" s="21">
        <f t="shared" si="0"/>
        <v>0.85277777777777775</v>
      </c>
      <c r="W20" s="21"/>
      <c r="X20" s="21"/>
      <c r="Y20" s="21"/>
      <c r="Z20" s="22"/>
    </row>
    <row r="21" spans="2:26" s="1" customFormat="1" ht="13.5" thickBot="1" x14ac:dyDescent="0.4">
      <c r="B21" s="99" t="s">
        <v>78</v>
      </c>
      <c r="C21" s="12">
        <v>2</v>
      </c>
      <c r="D21" s="13">
        <v>2</v>
      </c>
      <c r="E21" s="100">
        <f t="shared" si="1"/>
        <v>0.23263888888888887</v>
      </c>
      <c r="F21" s="101">
        <f t="shared" si="0"/>
        <v>0.26458333333333328</v>
      </c>
      <c r="G21" s="101">
        <f t="shared" si="0"/>
        <v>0.30833333333333329</v>
      </c>
      <c r="H21" s="101">
        <f t="shared" si="0"/>
        <v>0.32916666666666666</v>
      </c>
      <c r="I21" s="101">
        <f t="shared" ref="I21:V21" si="15">I20+(IF(I$7="A",$C21,$D21))/1440</f>
        <v>0.34999999999999992</v>
      </c>
      <c r="J21" s="101">
        <f t="shared" si="15"/>
        <v>0.39166666666666661</v>
      </c>
      <c r="K21" s="101">
        <f t="shared" si="15"/>
        <v>0.4333333333333334</v>
      </c>
      <c r="L21" s="101">
        <f t="shared" si="15"/>
        <v>0.47500000000000042</v>
      </c>
      <c r="M21" s="101">
        <f t="shared" si="15"/>
        <v>0.51666666666666639</v>
      </c>
      <c r="N21" s="101">
        <f t="shared" si="15"/>
        <v>0.56250000000000011</v>
      </c>
      <c r="O21" s="101">
        <f t="shared" si="15"/>
        <v>0.58333333333333326</v>
      </c>
      <c r="P21" s="101">
        <f t="shared" si="15"/>
        <v>0.61805555555555547</v>
      </c>
      <c r="Q21" s="101">
        <f t="shared" si="15"/>
        <v>0.65972222222222221</v>
      </c>
      <c r="R21" s="101">
        <f t="shared" si="15"/>
        <v>0.70138888888888884</v>
      </c>
      <c r="S21" s="101">
        <f t="shared" si="15"/>
        <v>0.74305555555555547</v>
      </c>
      <c r="T21" s="101">
        <f t="shared" si="15"/>
        <v>0.77083333333333337</v>
      </c>
      <c r="U21" s="101">
        <f t="shared" si="15"/>
        <v>0.8125</v>
      </c>
      <c r="V21" s="101">
        <f t="shared" si="15"/>
        <v>0.85416666666666663</v>
      </c>
      <c r="W21" s="101"/>
      <c r="X21" s="101"/>
      <c r="Y21" s="101"/>
      <c r="Z21" s="102"/>
    </row>
    <row r="22" spans="2:26" ht="13" thickBot="1" x14ac:dyDescent="0.3"/>
    <row r="23" spans="2:26" x14ac:dyDescent="0.25">
      <c r="B23" s="24" t="s">
        <v>19</v>
      </c>
      <c r="C23" s="25"/>
      <c r="D23" s="26"/>
      <c r="E23" s="27">
        <v>6</v>
      </c>
      <c r="F23" s="27">
        <v>8</v>
      </c>
      <c r="G23" s="27">
        <v>6</v>
      </c>
      <c r="H23" s="27">
        <v>6</v>
      </c>
      <c r="I23" s="27">
        <v>6</v>
      </c>
      <c r="J23" s="27">
        <v>6</v>
      </c>
      <c r="K23" s="27">
        <v>6</v>
      </c>
      <c r="L23" s="27">
        <v>6</v>
      </c>
      <c r="M23" s="27">
        <v>6</v>
      </c>
      <c r="N23" s="27">
        <v>8</v>
      </c>
      <c r="O23" s="27">
        <v>8</v>
      </c>
      <c r="P23" s="27">
        <v>8</v>
      </c>
      <c r="Q23" s="27">
        <v>8</v>
      </c>
      <c r="R23" s="27">
        <v>8</v>
      </c>
      <c r="S23" s="27">
        <v>8</v>
      </c>
      <c r="T23" s="27">
        <v>8</v>
      </c>
      <c r="U23" s="27">
        <v>8</v>
      </c>
      <c r="V23" s="27">
        <v>8</v>
      </c>
      <c r="W23" s="27"/>
      <c r="X23" s="27"/>
      <c r="Y23" s="27"/>
      <c r="Z23" s="28"/>
    </row>
    <row r="24" spans="2:26" x14ac:dyDescent="0.25">
      <c r="B24" s="29" t="s">
        <v>20</v>
      </c>
      <c r="C24" s="30"/>
      <c r="D24" s="31"/>
      <c r="E24" s="32">
        <v>250</v>
      </c>
      <c r="F24" s="32">
        <v>250</v>
      </c>
      <c r="G24" s="32">
        <v>250</v>
      </c>
      <c r="H24" s="32">
        <v>250</v>
      </c>
      <c r="I24" s="32">
        <v>250</v>
      </c>
      <c r="J24" s="32">
        <v>250</v>
      </c>
      <c r="K24" s="32">
        <v>250</v>
      </c>
      <c r="L24" s="32">
        <v>250</v>
      </c>
      <c r="M24" s="32">
        <v>250</v>
      </c>
      <c r="N24" s="32">
        <v>250</v>
      </c>
      <c r="O24" s="32">
        <v>250</v>
      </c>
      <c r="P24" s="32">
        <v>250</v>
      </c>
      <c r="Q24" s="32">
        <v>250</v>
      </c>
      <c r="R24" s="32">
        <v>250</v>
      </c>
      <c r="S24" s="32">
        <v>250</v>
      </c>
      <c r="T24" s="32">
        <v>250</v>
      </c>
      <c r="U24" s="32">
        <v>250</v>
      </c>
      <c r="V24" s="32">
        <v>250</v>
      </c>
      <c r="W24" s="32">
        <v>0</v>
      </c>
      <c r="X24" s="32">
        <v>0</v>
      </c>
      <c r="Y24" s="32">
        <v>0</v>
      </c>
      <c r="Z24" s="33">
        <v>0</v>
      </c>
    </row>
    <row r="25" spans="2:26" ht="13" thickBot="1" x14ac:dyDescent="0.3">
      <c r="B25" s="34" t="s">
        <v>21</v>
      </c>
      <c r="C25" s="35"/>
      <c r="D25" s="36"/>
      <c r="E25" s="37">
        <f>E23*E24</f>
        <v>1500</v>
      </c>
      <c r="F25" s="37">
        <f t="shared" ref="F25:Z25" si="16">F23*F24</f>
        <v>2000</v>
      </c>
      <c r="G25" s="37">
        <f t="shared" si="16"/>
        <v>1500</v>
      </c>
      <c r="H25" s="37">
        <f t="shared" si="16"/>
        <v>1500</v>
      </c>
      <c r="I25" s="37">
        <f t="shared" si="16"/>
        <v>1500</v>
      </c>
      <c r="J25" s="37">
        <f t="shared" si="16"/>
        <v>1500</v>
      </c>
      <c r="K25" s="37">
        <f t="shared" si="16"/>
        <v>1500</v>
      </c>
      <c r="L25" s="37">
        <f t="shared" si="16"/>
        <v>1500</v>
      </c>
      <c r="M25" s="37">
        <f t="shared" si="16"/>
        <v>1500</v>
      </c>
      <c r="N25" s="37">
        <f t="shared" si="16"/>
        <v>2000</v>
      </c>
      <c r="O25" s="37">
        <f t="shared" si="16"/>
        <v>2000</v>
      </c>
      <c r="P25" s="37">
        <f t="shared" si="16"/>
        <v>2000</v>
      </c>
      <c r="Q25" s="37">
        <f t="shared" si="16"/>
        <v>2000</v>
      </c>
      <c r="R25" s="37">
        <f t="shared" si="16"/>
        <v>2000</v>
      </c>
      <c r="S25" s="37">
        <f t="shared" si="16"/>
        <v>2000</v>
      </c>
      <c r="T25" s="37">
        <f t="shared" si="16"/>
        <v>2000</v>
      </c>
      <c r="U25" s="37">
        <f t="shared" si="16"/>
        <v>2000</v>
      </c>
      <c r="V25" s="37">
        <f t="shared" si="16"/>
        <v>2000</v>
      </c>
      <c r="W25" s="37">
        <f t="shared" si="16"/>
        <v>0</v>
      </c>
      <c r="X25" s="37">
        <f t="shared" si="16"/>
        <v>0</v>
      </c>
      <c r="Y25" s="37">
        <f t="shared" si="16"/>
        <v>0</v>
      </c>
      <c r="Z25" s="38">
        <f t="shared" si="16"/>
        <v>0</v>
      </c>
    </row>
    <row r="27" spans="2:26" ht="13" x14ac:dyDescent="0.3">
      <c r="B27" s="23" t="s">
        <v>134</v>
      </c>
    </row>
    <row r="28" spans="2:26" ht="13" x14ac:dyDescent="0.3">
      <c r="B28" s="23" t="s">
        <v>122</v>
      </c>
    </row>
    <row r="29" spans="2:26" x14ac:dyDescent="0.25">
      <c r="B29" s="23" t="s">
        <v>135</v>
      </c>
    </row>
    <row r="31" spans="2:26" s="1" customFormat="1" ht="13" thickBot="1" x14ac:dyDescent="0.4"/>
    <row r="32" spans="2:26" s="1" customFormat="1" ht="12.75" customHeight="1" x14ac:dyDescent="0.35">
      <c r="B32" s="284" t="s">
        <v>15</v>
      </c>
      <c r="C32" s="294" t="s">
        <v>3</v>
      </c>
      <c r="D32" s="295"/>
      <c r="E32" s="3" t="s">
        <v>4</v>
      </c>
      <c r="F32" s="4" t="s">
        <v>4</v>
      </c>
      <c r="G32" s="4" t="s">
        <v>4</v>
      </c>
      <c r="H32" s="4" t="s">
        <v>4</v>
      </c>
      <c r="I32" s="4" t="s">
        <v>4</v>
      </c>
      <c r="J32" s="4" t="s">
        <v>4</v>
      </c>
      <c r="K32" s="4" t="s">
        <v>4</v>
      </c>
      <c r="L32" s="4" t="s">
        <v>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5"/>
    </row>
    <row r="33" spans="2:26" s="1" customFormat="1" ht="12.75" customHeight="1" x14ac:dyDescent="0.35">
      <c r="B33" s="285"/>
      <c r="C33" s="296" t="s">
        <v>119</v>
      </c>
      <c r="D33" s="297"/>
      <c r="E33" s="167">
        <v>301</v>
      </c>
      <c r="F33" s="168">
        <v>303</v>
      </c>
      <c r="G33" s="168">
        <v>305</v>
      </c>
      <c r="H33" s="168">
        <v>307</v>
      </c>
      <c r="I33" s="168">
        <v>309</v>
      </c>
      <c r="J33" s="168">
        <v>311</v>
      </c>
      <c r="K33" s="168">
        <v>313</v>
      </c>
      <c r="L33" s="168">
        <v>315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9"/>
    </row>
    <row r="34" spans="2:26" s="1" customFormat="1" ht="12.75" customHeight="1" x14ac:dyDescent="0.35">
      <c r="B34" s="285"/>
      <c r="C34" s="292" t="s">
        <v>16</v>
      </c>
      <c r="D34" s="293"/>
      <c r="E34" s="6">
        <v>1842</v>
      </c>
      <c r="F34" s="7">
        <v>1812</v>
      </c>
      <c r="G34" s="7">
        <v>1812</v>
      </c>
      <c r="H34" s="7">
        <v>1812</v>
      </c>
      <c r="I34" s="7">
        <v>1812</v>
      </c>
      <c r="J34" s="7">
        <v>1812</v>
      </c>
      <c r="K34" s="7">
        <v>1812</v>
      </c>
      <c r="L34" s="7">
        <v>1832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8"/>
    </row>
    <row r="35" spans="2:26" s="1" customFormat="1" x14ac:dyDescent="0.35">
      <c r="B35" s="285"/>
      <c r="C35" s="292"/>
      <c r="D35" s="293"/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1"/>
    </row>
    <row r="36" spans="2:26" s="1" customFormat="1" ht="13.5" thickBot="1" x14ac:dyDescent="0.4">
      <c r="B36" s="286"/>
      <c r="C36" s="12" t="s">
        <v>17</v>
      </c>
      <c r="D36" s="13" t="s">
        <v>17</v>
      </c>
      <c r="E36" s="14" t="s">
        <v>18</v>
      </c>
      <c r="F36" s="15" t="s">
        <v>18</v>
      </c>
      <c r="G36" s="15" t="s">
        <v>18</v>
      </c>
      <c r="H36" s="15" t="s">
        <v>18</v>
      </c>
      <c r="I36" s="15" t="s">
        <v>18</v>
      </c>
      <c r="J36" s="15" t="s">
        <v>18</v>
      </c>
      <c r="K36" s="15" t="s">
        <v>18</v>
      </c>
      <c r="L36" s="15" t="s">
        <v>18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</row>
    <row r="37" spans="2:26" s="1" customFormat="1" ht="13" x14ac:dyDescent="0.35">
      <c r="B37" s="103" t="s">
        <v>39</v>
      </c>
      <c r="C37" s="104"/>
      <c r="D37" s="105"/>
      <c r="E37" s="106">
        <v>0.25972222222222224</v>
      </c>
      <c r="F37" s="107">
        <v>0.3430555555555555</v>
      </c>
      <c r="G37" s="107">
        <v>0.42638888888888887</v>
      </c>
      <c r="H37" s="107">
        <v>0.50972222222222296</v>
      </c>
      <c r="I37" s="107">
        <v>0.593055555555555</v>
      </c>
      <c r="J37" s="107">
        <v>0.67638888888888804</v>
      </c>
      <c r="K37" s="107">
        <v>0.75972222222222296</v>
      </c>
      <c r="L37" s="107">
        <v>0.843055555555555</v>
      </c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8"/>
    </row>
    <row r="38" spans="2:26" s="1" customFormat="1" x14ac:dyDescent="0.35">
      <c r="B38" s="17" t="s">
        <v>68</v>
      </c>
      <c r="C38" s="18">
        <v>1</v>
      </c>
      <c r="D38" s="19">
        <v>1</v>
      </c>
      <c r="E38" s="20">
        <f>E37+(IF(E$36="A",$C38,$D38))/1440</f>
        <v>0.26041666666666669</v>
      </c>
      <c r="F38" s="21">
        <f t="shared" ref="F38:L50" si="17">F37+(IF(F$36="A",$C38,$D38))/1440</f>
        <v>0.34374999999999994</v>
      </c>
      <c r="G38" s="21">
        <f t="shared" si="17"/>
        <v>0.42708333333333331</v>
      </c>
      <c r="H38" s="21">
        <f t="shared" si="17"/>
        <v>0.51041666666666741</v>
      </c>
      <c r="I38" s="21">
        <f t="shared" si="17"/>
        <v>0.59374999999999944</v>
      </c>
      <c r="J38" s="21">
        <f t="shared" si="17"/>
        <v>0.67708333333333248</v>
      </c>
      <c r="K38" s="21">
        <f t="shared" si="17"/>
        <v>0.76041666666666741</v>
      </c>
      <c r="L38" s="21">
        <f t="shared" si="17"/>
        <v>0.84374999999999944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2"/>
    </row>
    <row r="39" spans="2:26" s="1" customFormat="1" x14ac:dyDescent="0.35">
      <c r="B39" s="17" t="s">
        <v>69</v>
      </c>
      <c r="C39" s="18">
        <v>1</v>
      </c>
      <c r="D39" s="19">
        <v>1</v>
      </c>
      <c r="E39" s="20">
        <f t="shared" ref="E39:G50" si="18">E38+(IF(E$36="A",$C39,$D39))/1440</f>
        <v>0.26111111111111113</v>
      </c>
      <c r="F39" s="21">
        <f t="shared" si="17"/>
        <v>0.34444444444444439</v>
      </c>
      <c r="G39" s="21">
        <f t="shared" si="17"/>
        <v>0.42777777777777776</v>
      </c>
      <c r="H39" s="21">
        <f t="shared" si="17"/>
        <v>0.51111111111111185</v>
      </c>
      <c r="I39" s="21">
        <f t="shared" si="17"/>
        <v>0.59444444444444389</v>
      </c>
      <c r="J39" s="21">
        <f t="shared" si="17"/>
        <v>0.67777777777777692</v>
      </c>
      <c r="K39" s="21">
        <f t="shared" si="17"/>
        <v>0.76111111111111185</v>
      </c>
      <c r="L39" s="21">
        <f t="shared" si="17"/>
        <v>0.84444444444444389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2"/>
    </row>
    <row r="40" spans="2:26" s="1" customFormat="1" x14ac:dyDescent="0.35">
      <c r="B40" s="17" t="s">
        <v>70</v>
      </c>
      <c r="C40" s="18">
        <v>1</v>
      </c>
      <c r="D40" s="19">
        <v>1</v>
      </c>
      <c r="E40" s="20">
        <f t="shared" si="18"/>
        <v>0.26180555555555557</v>
      </c>
      <c r="F40" s="21">
        <f t="shared" si="17"/>
        <v>0.34513888888888883</v>
      </c>
      <c r="G40" s="21">
        <f t="shared" si="17"/>
        <v>0.4284722222222222</v>
      </c>
      <c r="H40" s="21">
        <f t="shared" si="17"/>
        <v>0.51180555555555629</v>
      </c>
      <c r="I40" s="21">
        <f t="shared" si="17"/>
        <v>0.59513888888888833</v>
      </c>
      <c r="J40" s="21">
        <f t="shared" si="17"/>
        <v>0.67847222222222137</v>
      </c>
      <c r="K40" s="21">
        <f t="shared" si="17"/>
        <v>0.76180555555555629</v>
      </c>
      <c r="L40" s="21">
        <f t="shared" si="17"/>
        <v>0.84513888888888833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2"/>
    </row>
    <row r="41" spans="2:26" s="1" customFormat="1" x14ac:dyDescent="0.35">
      <c r="B41" s="51" t="s">
        <v>71</v>
      </c>
      <c r="C41" s="52">
        <v>1</v>
      </c>
      <c r="D41" s="53">
        <v>1</v>
      </c>
      <c r="E41" s="54">
        <f t="shared" si="18"/>
        <v>0.26250000000000001</v>
      </c>
      <c r="F41" s="55">
        <f t="shared" si="18"/>
        <v>0.34583333333333327</v>
      </c>
      <c r="G41" s="55">
        <f t="shared" si="18"/>
        <v>0.42916666666666664</v>
      </c>
      <c r="H41" s="55">
        <f t="shared" si="17"/>
        <v>0.51250000000000073</v>
      </c>
      <c r="I41" s="55">
        <f t="shared" ref="I41:L41" si="19">I40+(IF(I$36="A",$C41,$D41))/1440</f>
        <v>0.59583333333333277</v>
      </c>
      <c r="J41" s="55">
        <f t="shared" si="19"/>
        <v>0.67916666666666581</v>
      </c>
      <c r="K41" s="55">
        <f t="shared" si="19"/>
        <v>0.76250000000000073</v>
      </c>
      <c r="L41" s="55">
        <f t="shared" si="19"/>
        <v>0.84583333333333277</v>
      </c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6"/>
    </row>
    <row r="42" spans="2:26" s="1" customFormat="1" x14ac:dyDescent="0.35">
      <c r="B42" s="61" t="s">
        <v>72</v>
      </c>
      <c r="C42" s="62"/>
      <c r="D42" s="63">
        <v>2</v>
      </c>
      <c r="E42" s="64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</row>
    <row r="43" spans="2:26" s="1" customFormat="1" x14ac:dyDescent="0.35">
      <c r="B43" s="17" t="s">
        <v>73</v>
      </c>
      <c r="C43" s="18"/>
      <c r="D43" s="19">
        <v>2</v>
      </c>
      <c r="E43" s="20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2"/>
    </row>
    <row r="44" spans="2:26" s="1" customFormat="1" x14ac:dyDescent="0.35">
      <c r="B44" s="17" t="s">
        <v>72</v>
      </c>
      <c r="C44" s="18"/>
      <c r="D44" s="19">
        <v>1</v>
      </c>
      <c r="E44" s="20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2"/>
    </row>
    <row r="45" spans="2:26" s="1" customFormat="1" x14ac:dyDescent="0.35">
      <c r="B45" s="57" t="s">
        <v>71</v>
      </c>
      <c r="C45" s="9"/>
      <c r="D45" s="11">
        <v>1</v>
      </c>
      <c r="E45" s="58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60"/>
    </row>
    <row r="46" spans="2:26" s="1" customFormat="1" x14ac:dyDescent="0.35">
      <c r="B46" s="17" t="s">
        <v>74</v>
      </c>
      <c r="C46" s="18">
        <v>1</v>
      </c>
      <c r="D46" s="19">
        <v>1</v>
      </c>
      <c r="E46" s="20">
        <f>E41+(IF(E$36="A",$C46,$D46))/1440</f>
        <v>0.26319444444444445</v>
      </c>
      <c r="F46" s="21">
        <f t="shared" ref="F46:H46" si="20">F41+(IF(F$36="A",$C46,$D46))/1440</f>
        <v>0.34652777777777771</v>
      </c>
      <c r="G46" s="21">
        <f t="shared" si="20"/>
        <v>0.42986111111111108</v>
      </c>
      <c r="H46" s="21">
        <f t="shared" si="20"/>
        <v>0.51319444444444517</v>
      </c>
      <c r="I46" s="21">
        <f t="shared" ref="I46:L46" si="21">I41+(IF(I$36="A",$C46,$D46))/1440</f>
        <v>0.59652777777777721</v>
      </c>
      <c r="J46" s="21">
        <f t="shared" si="21"/>
        <v>0.67986111111111025</v>
      </c>
      <c r="K46" s="21">
        <f t="shared" si="21"/>
        <v>0.76319444444444517</v>
      </c>
      <c r="L46" s="21">
        <f t="shared" si="21"/>
        <v>0.84652777777777721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/>
    </row>
    <row r="47" spans="2:26" s="1" customFormat="1" x14ac:dyDescent="0.35">
      <c r="B47" s="17" t="s">
        <v>75</v>
      </c>
      <c r="C47" s="18">
        <v>1</v>
      </c>
      <c r="D47" s="19">
        <v>1</v>
      </c>
      <c r="E47" s="20">
        <f t="shared" si="18"/>
        <v>0.2638888888888889</v>
      </c>
      <c r="F47" s="21">
        <f t="shared" si="17"/>
        <v>0.34722222222222215</v>
      </c>
      <c r="G47" s="21">
        <f t="shared" si="17"/>
        <v>0.43055555555555552</v>
      </c>
      <c r="H47" s="21">
        <f t="shared" si="17"/>
        <v>0.51388888888888962</v>
      </c>
      <c r="I47" s="21">
        <f t="shared" si="17"/>
        <v>0.59722222222222165</v>
      </c>
      <c r="J47" s="21">
        <f t="shared" si="17"/>
        <v>0.68055555555555469</v>
      </c>
      <c r="K47" s="21">
        <f t="shared" si="17"/>
        <v>0.76388888888888962</v>
      </c>
      <c r="L47" s="21">
        <f t="shared" si="17"/>
        <v>0.84722222222222165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</row>
    <row r="48" spans="2:26" s="1" customFormat="1" x14ac:dyDescent="0.35">
      <c r="B48" s="17" t="s">
        <v>76</v>
      </c>
      <c r="C48" s="18">
        <v>1</v>
      </c>
      <c r="D48" s="19">
        <v>1</v>
      </c>
      <c r="E48" s="20">
        <f t="shared" si="18"/>
        <v>0.26458333333333334</v>
      </c>
      <c r="F48" s="21">
        <f t="shared" si="17"/>
        <v>0.3479166666666666</v>
      </c>
      <c r="G48" s="21">
        <f t="shared" si="17"/>
        <v>0.43124999999999997</v>
      </c>
      <c r="H48" s="21">
        <f t="shared" si="17"/>
        <v>0.51458333333333406</v>
      </c>
      <c r="I48" s="21">
        <f t="shared" si="17"/>
        <v>0.5979166666666661</v>
      </c>
      <c r="J48" s="21">
        <f t="shared" si="17"/>
        <v>0.68124999999999913</v>
      </c>
      <c r="K48" s="21">
        <f t="shared" si="17"/>
        <v>0.76458333333333406</v>
      </c>
      <c r="L48" s="21">
        <f t="shared" si="17"/>
        <v>0.8479166666666661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/>
    </row>
    <row r="49" spans="2:26" s="1" customFormat="1" x14ac:dyDescent="0.35">
      <c r="B49" s="17" t="s">
        <v>77</v>
      </c>
      <c r="C49" s="18">
        <v>1</v>
      </c>
      <c r="D49" s="19">
        <v>1</v>
      </c>
      <c r="E49" s="20">
        <f t="shared" si="18"/>
        <v>0.26527777777777778</v>
      </c>
      <c r="F49" s="21">
        <f t="shared" si="17"/>
        <v>0.34861111111111104</v>
      </c>
      <c r="G49" s="21">
        <f t="shared" si="17"/>
        <v>0.43194444444444441</v>
      </c>
      <c r="H49" s="21">
        <f t="shared" si="17"/>
        <v>0.5152777777777785</v>
      </c>
      <c r="I49" s="21">
        <f t="shared" si="17"/>
        <v>0.59861111111111054</v>
      </c>
      <c r="J49" s="21">
        <f t="shared" si="17"/>
        <v>0.68194444444444358</v>
      </c>
      <c r="K49" s="21">
        <f t="shared" si="17"/>
        <v>0.7652777777777785</v>
      </c>
      <c r="L49" s="21">
        <f t="shared" si="17"/>
        <v>0.84861111111111054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/>
    </row>
    <row r="50" spans="2:26" s="1" customFormat="1" ht="13.5" thickBot="1" x14ac:dyDescent="0.4">
      <c r="B50" s="99" t="s">
        <v>78</v>
      </c>
      <c r="C50" s="12">
        <v>2</v>
      </c>
      <c r="D50" s="13">
        <v>2</v>
      </c>
      <c r="E50" s="100">
        <f t="shared" si="18"/>
        <v>0.26666666666666666</v>
      </c>
      <c r="F50" s="101">
        <f t="shared" si="17"/>
        <v>0.34999999999999992</v>
      </c>
      <c r="G50" s="101">
        <f t="shared" si="17"/>
        <v>0.43333333333333329</v>
      </c>
      <c r="H50" s="101">
        <f t="shared" si="17"/>
        <v>0.51666666666666738</v>
      </c>
      <c r="I50" s="101">
        <f t="shared" ref="I50:L50" si="22">I49+(IF(I$36="A",$C50,$D50))/1440</f>
        <v>0.59999999999999942</v>
      </c>
      <c r="J50" s="101">
        <f t="shared" si="22"/>
        <v>0.68333333333333246</v>
      </c>
      <c r="K50" s="101">
        <f t="shared" si="22"/>
        <v>0.76666666666666738</v>
      </c>
      <c r="L50" s="101">
        <f t="shared" si="22"/>
        <v>0.84999999999999942</v>
      </c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2"/>
    </row>
    <row r="51" spans="2:26" ht="13" thickBot="1" x14ac:dyDescent="0.3"/>
    <row r="52" spans="2:26" x14ac:dyDescent="0.25">
      <c r="B52" s="24" t="s">
        <v>19</v>
      </c>
      <c r="C52" s="25"/>
      <c r="D52" s="26"/>
      <c r="E52" s="27">
        <v>6</v>
      </c>
      <c r="F52" s="27">
        <v>6</v>
      </c>
      <c r="G52" s="27">
        <v>6</v>
      </c>
      <c r="H52" s="27">
        <v>6</v>
      </c>
      <c r="I52" s="27">
        <v>6</v>
      </c>
      <c r="J52" s="27">
        <v>6</v>
      </c>
      <c r="K52" s="27">
        <v>6</v>
      </c>
      <c r="L52" s="27">
        <v>6</v>
      </c>
      <c r="M52" s="27">
        <v>6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8"/>
    </row>
    <row r="53" spans="2:26" x14ac:dyDescent="0.25">
      <c r="B53" s="29" t="s">
        <v>20</v>
      </c>
      <c r="C53" s="30"/>
      <c r="D53" s="31"/>
      <c r="E53" s="32">
        <v>115</v>
      </c>
      <c r="F53" s="32">
        <v>115</v>
      </c>
      <c r="G53" s="32">
        <v>115</v>
      </c>
      <c r="H53" s="32">
        <v>115</v>
      </c>
      <c r="I53" s="32">
        <v>115</v>
      </c>
      <c r="J53" s="32">
        <v>115</v>
      </c>
      <c r="K53" s="32">
        <v>115</v>
      </c>
      <c r="L53" s="32">
        <v>115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3">
        <v>0</v>
      </c>
    </row>
    <row r="54" spans="2:26" ht="13" thickBot="1" x14ac:dyDescent="0.3">
      <c r="B54" s="34" t="s">
        <v>21</v>
      </c>
      <c r="C54" s="35"/>
      <c r="D54" s="36"/>
      <c r="E54" s="37">
        <f>E52*E53</f>
        <v>690</v>
      </c>
      <c r="F54" s="37">
        <f t="shared" ref="F54:Z54" si="23">F52*F53</f>
        <v>690</v>
      </c>
      <c r="G54" s="37">
        <f t="shared" si="23"/>
        <v>690</v>
      </c>
      <c r="H54" s="37">
        <f t="shared" si="23"/>
        <v>690</v>
      </c>
      <c r="I54" s="37">
        <f t="shared" si="23"/>
        <v>690</v>
      </c>
      <c r="J54" s="37">
        <f t="shared" si="23"/>
        <v>690</v>
      </c>
      <c r="K54" s="37">
        <f t="shared" si="23"/>
        <v>690</v>
      </c>
      <c r="L54" s="37">
        <f t="shared" si="23"/>
        <v>690</v>
      </c>
      <c r="M54" s="37">
        <f t="shared" si="23"/>
        <v>0</v>
      </c>
      <c r="N54" s="37">
        <f t="shared" si="23"/>
        <v>0</v>
      </c>
      <c r="O54" s="37">
        <f t="shared" si="23"/>
        <v>0</v>
      </c>
      <c r="P54" s="37">
        <f t="shared" si="23"/>
        <v>0</v>
      </c>
      <c r="Q54" s="37">
        <f t="shared" si="23"/>
        <v>0</v>
      </c>
      <c r="R54" s="37">
        <f t="shared" si="23"/>
        <v>0</v>
      </c>
      <c r="S54" s="37">
        <f t="shared" si="23"/>
        <v>0</v>
      </c>
      <c r="T54" s="37">
        <f t="shared" si="23"/>
        <v>0</v>
      </c>
      <c r="U54" s="37">
        <f t="shared" si="23"/>
        <v>0</v>
      </c>
      <c r="V54" s="37">
        <f t="shared" si="23"/>
        <v>0</v>
      </c>
      <c r="W54" s="37">
        <f t="shared" si="23"/>
        <v>0</v>
      </c>
      <c r="X54" s="37">
        <f t="shared" si="23"/>
        <v>0</v>
      </c>
      <c r="Y54" s="37">
        <f t="shared" si="23"/>
        <v>0</v>
      </c>
      <c r="Z54" s="38">
        <f t="shared" si="23"/>
        <v>0</v>
      </c>
    </row>
    <row r="55" spans="2:26" ht="13.5" thickBot="1" x14ac:dyDescent="0.35">
      <c r="Y55" s="290">
        <f>SUM(E25:Z25)+SUM(E54:Z54)</f>
        <v>37520</v>
      </c>
      <c r="Z55" s="291"/>
    </row>
    <row r="56" spans="2:26" ht="13" x14ac:dyDescent="0.3">
      <c r="B56" s="23" t="s">
        <v>124</v>
      </c>
      <c r="Y56" s="87"/>
      <c r="Z56" s="87"/>
    </row>
    <row r="57" spans="2:26" ht="13" x14ac:dyDescent="0.3">
      <c r="B57" s="23" t="s">
        <v>123</v>
      </c>
    </row>
    <row r="59" spans="2:26" s="1" customFormat="1" ht="15.5" x14ac:dyDescent="0.35">
      <c r="B59" s="1" t="s">
        <v>115</v>
      </c>
      <c r="E59" s="2" t="s">
        <v>7</v>
      </c>
      <c r="Z59" s="39" t="s">
        <v>22</v>
      </c>
    </row>
    <row r="60" spans="2:26" ht="13" thickBot="1" x14ac:dyDescent="0.3"/>
    <row r="61" spans="2:26" s="1" customFormat="1" ht="12.75" customHeight="1" x14ac:dyDescent="0.35">
      <c r="B61" s="284" t="s">
        <v>15</v>
      </c>
      <c r="C61" s="294" t="s">
        <v>3</v>
      </c>
      <c r="D61" s="295"/>
      <c r="E61" s="3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0</v>
      </c>
      <c r="Q61" s="4" t="s">
        <v>0</v>
      </c>
      <c r="R61" s="4" t="s">
        <v>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/>
      <c r="Z61" s="5"/>
    </row>
    <row r="62" spans="2:26" s="1" customFormat="1" ht="12.75" customHeight="1" x14ac:dyDescent="0.35">
      <c r="B62" s="285"/>
      <c r="C62" s="296" t="s">
        <v>119</v>
      </c>
      <c r="D62" s="297"/>
      <c r="E62" s="167">
        <v>2</v>
      </c>
      <c r="F62" s="168">
        <v>4</v>
      </c>
      <c r="G62" s="168">
        <v>6</v>
      </c>
      <c r="H62" s="168">
        <v>8</v>
      </c>
      <c r="I62" s="168">
        <v>10</v>
      </c>
      <c r="J62" s="168">
        <v>12</v>
      </c>
      <c r="K62" s="168">
        <v>14</v>
      </c>
      <c r="L62" s="168">
        <v>16</v>
      </c>
      <c r="M62" s="168">
        <v>18</v>
      </c>
      <c r="N62" s="168">
        <v>20</v>
      </c>
      <c r="O62" s="168">
        <v>22</v>
      </c>
      <c r="P62" s="168">
        <v>24</v>
      </c>
      <c r="Q62" s="168">
        <v>26</v>
      </c>
      <c r="R62" s="168">
        <v>28</v>
      </c>
      <c r="S62" s="168">
        <v>30</v>
      </c>
      <c r="T62" s="168">
        <v>32</v>
      </c>
      <c r="U62" s="168">
        <v>34</v>
      </c>
      <c r="V62" s="168">
        <v>36</v>
      </c>
      <c r="W62" s="168">
        <v>38</v>
      </c>
      <c r="X62" s="168">
        <v>40</v>
      </c>
      <c r="Y62" s="168"/>
      <c r="Z62" s="169"/>
    </row>
    <row r="63" spans="2:26" s="1" customFormat="1" ht="12.75" customHeight="1" x14ac:dyDescent="0.35">
      <c r="B63" s="285"/>
      <c r="C63" s="292" t="s">
        <v>16</v>
      </c>
      <c r="D63" s="293"/>
      <c r="E63" s="182">
        <v>1811</v>
      </c>
      <c r="F63" s="186">
        <v>1841</v>
      </c>
      <c r="G63" s="186">
        <v>1841</v>
      </c>
      <c r="H63" s="186">
        <v>1831</v>
      </c>
      <c r="I63" s="186">
        <v>1841</v>
      </c>
      <c r="J63" s="186">
        <v>1831</v>
      </c>
      <c r="K63" s="186">
        <v>1841</v>
      </c>
      <c r="L63" s="186">
        <v>1841</v>
      </c>
      <c r="M63" s="186">
        <v>1831</v>
      </c>
      <c r="N63" s="186">
        <v>1841</v>
      </c>
      <c r="O63" s="186">
        <v>1831</v>
      </c>
      <c r="P63" s="186">
        <v>1841</v>
      </c>
      <c r="Q63" s="186">
        <v>1831</v>
      </c>
      <c r="R63" s="186">
        <v>1841</v>
      </c>
      <c r="S63" s="186">
        <v>1841</v>
      </c>
      <c r="T63" s="186">
        <v>1841</v>
      </c>
      <c r="U63" s="186">
        <v>1841</v>
      </c>
      <c r="V63" s="186">
        <v>1841</v>
      </c>
      <c r="W63" s="186">
        <v>1841</v>
      </c>
      <c r="X63" s="186">
        <v>1841</v>
      </c>
      <c r="Y63" s="7"/>
      <c r="Z63" s="8"/>
    </row>
    <row r="64" spans="2:26" s="1" customFormat="1" x14ac:dyDescent="0.35">
      <c r="B64" s="285"/>
      <c r="C64" s="292"/>
      <c r="D64" s="293"/>
      <c r="E64" s="135">
        <v>1814</v>
      </c>
      <c r="F64" s="187">
        <v>1844</v>
      </c>
      <c r="G64" s="187">
        <v>1844</v>
      </c>
      <c r="H64" s="187">
        <v>1834</v>
      </c>
      <c r="I64" s="187">
        <v>1844</v>
      </c>
      <c r="J64" s="187">
        <v>1834</v>
      </c>
      <c r="K64" s="187">
        <v>1844</v>
      </c>
      <c r="L64" s="187">
        <v>1844</v>
      </c>
      <c r="M64" s="187">
        <v>1834</v>
      </c>
      <c r="N64" s="187">
        <v>1844</v>
      </c>
      <c r="O64" s="187">
        <v>1834</v>
      </c>
      <c r="P64" s="187">
        <v>1844</v>
      </c>
      <c r="Q64" s="187">
        <v>1834</v>
      </c>
      <c r="R64" s="187">
        <v>1844</v>
      </c>
      <c r="S64" s="187">
        <v>1844</v>
      </c>
      <c r="T64" s="187">
        <v>1844</v>
      </c>
      <c r="U64" s="187">
        <v>1844</v>
      </c>
      <c r="V64" s="187">
        <v>1844</v>
      </c>
      <c r="W64" s="187">
        <v>1844</v>
      </c>
      <c r="X64" s="187">
        <v>1844</v>
      </c>
      <c r="Y64" s="10"/>
      <c r="Z64" s="11"/>
    </row>
    <row r="65" spans="2:26" s="1" customFormat="1" ht="13.5" thickBot="1" x14ac:dyDescent="0.4">
      <c r="B65" s="286"/>
      <c r="C65" s="12" t="s">
        <v>17</v>
      </c>
      <c r="D65" s="13" t="s">
        <v>17</v>
      </c>
      <c r="E65" s="14" t="s">
        <v>25</v>
      </c>
      <c r="F65" s="15" t="s">
        <v>25</v>
      </c>
      <c r="G65" s="15" t="s">
        <v>25</v>
      </c>
      <c r="H65" s="15" t="s">
        <v>25</v>
      </c>
      <c r="I65" s="92" t="s">
        <v>25</v>
      </c>
      <c r="J65" s="15" t="s">
        <v>25</v>
      </c>
      <c r="K65" s="15" t="s">
        <v>25</v>
      </c>
      <c r="L65" s="15" t="s">
        <v>25</v>
      </c>
      <c r="M65" s="15" t="s">
        <v>25</v>
      </c>
      <c r="N65" s="15" t="s">
        <v>25</v>
      </c>
      <c r="O65" s="15" t="s">
        <v>25</v>
      </c>
      <c r="P65" s="15" t="s">
        <v>25</v>
      </c>
      <c r="Q65" s="15" t="s">
        <v>18</v>
      </c>
      <c r="R65" s="15" t="s">
        <v>25</v>
      </c>
      <c r="S65" s="15" t="s">
        <v>25</v>
      </c>
      <c r="T65" s="15" t="s">
        <v>25</v>
      </c>
      <c r="U65" s="15" t="s">
        <v>25</v>
      </c>
      <c r="V65" s="15" t="s">
        <v>25</v>
      </c>
      <c r="W65" s="15" t="s">
        <v>25</v>
      </c>
      <c r="X65" s="15" t="s">
        <v>25</v>
      </c>
      <c r="Y65" s="15"/>
      <c r="Z65" s="16"/>
    </row>
    <row r="66" spans="2:26" s="1" customFormat="1" ht="13" x14ac:dyDescent="0.35">
      <c r="B66" s="109" t="s">
        <v>78</v>
      </c>
      <c r="C66" s="104"/>
      <c r="D66" s="105"/>
      <c r="E66" s="110">
        <v>0.17013888888888887</v>
      </c>
      <c r="F66" s="111">
        <v>0.21180555555555555</v>
      </c>
      <c r="G66" s="111">
        <v>0.23958333333333334</v>
      </c>
      <c r="H66" s="111">
        <v>0.25347222222222221</v>
      </c>
      <c r="I66" s="111">
        <v>0.28819444444444448</v>
      </c>
      <c r="J66" s="111">
        <v>0.30902777777777779</v>
      </c>
      <c r="K66" s="111">
        <v>0.3298611111111111</v>
      </c>
      <c r="L66" s="111">
        <v>0.35069444444444442</v>
      </c>
      <c r="M66" s="111">
        <v>0.39236111111111099</v>
      </c>
      <c r="N66" s="111">
        <v>0.43402777777777801</v>
      </c>
      <c r="O66" s="111">
        <v>0.47569444444444398</v>
      </c>
      <c r="P66" s="111">
        <v>0.51736111111111105</v>
      </c>
      <c r="Q66" s="111">
        <v>0.5625</v>
      </c>
      <c r="R66" s="111">
        <v>0.59375</v>
      </c>
      <c r="S66" s="111">
        <v>0.63541666666666663</v>
      </c>
      <c r="T66" s="111">
        <v>0.67708333333333337</v>
      </c>
      <c r="U66" s="111">
        <v>0.71875</v>
      </c>
      <c r="V66" s="111">
        <v>0.74652777777777779</v>
      </c>
      <c r="W66" s="111">
        <v>0.78819444444444453</v>
      </c>
      <c r="X66" s="111">
        <v>0.82986111111111116</v>
      </c>
      <c r="Y66" s="111"/>
      <c r="Z66" s="119"/>
    </row>
    <row r="67" spans="2:26" s="1" customFormat="1" x14ac:dyDescent="0.35">
      <c r="B67" s="17" t="s">
        <v>77</v>
      </c>
      <c r="C67" s="18">
        <v>1</v>
      </c>
      <c r="D67" s="19">
        <v>1</v>
      </c>
      <c r="E67" s="20">
        <f t="shared" ref="E67:X78" si="24">E66+(IF(E$65="A",$C67,$D67))/1440</f>
        <v>0.17083333333333331</v>
      </c>
      <c r="F67" s="21">
        <f t="shared" si="24"/>
        <v>0.21249999999999999</v>
      </c>
      <c r="G67" s="21">
        <f t="shared" si="24"/>
        <v>0.24027777777777778</v>
      </c>
      <c r="H67" s="21">
        <f t="shared" si="24"/>
        <v>0.25416666666666665</v>
      </c>
      <c r="I67" s="21">
        <f t="shared" si="24"/>
        <v>0.28888888888888892</v>
      </c>
      <c r="J67" s="21">
        <f t="shared" si="24"/>
        <v>0.30972222222222223</v>
      </c>
      <c r="K67" s="21">
        <f t="shared" si="24"/>
        <v>0.33055555555555555</v>
      </c>
      <c r="L67" s="21">
        <f t="shared" si="24"/>
        <v>0.35138888888888886</v>
      </c>
      <c r="M67" s="21">
        <f t="shared" si="24"/>
        <v>0.39305555555555544</v>
      </c>
      <c r="N67" s="21">
        <f t="shared" si="24"/>
        <v>0.43472222222222245</v>
      </c>
      <c r="O67" s="21">
        <f t="shared" si="24"/>
        <v>0.47638888888888842</v>
      </c>
      <c r="P67" s="21">
        <f t="shared" si="24"/>
        <v>0.51805555555555549</v>
      </c>
      <c r="Q67" s="21">
        <f t="shared" si="24"/>
        <v>0.56319444444444444</v>
      </c>
      <c r="R67" s="21">
        <f t="shared" si="24"/>
        <v>0.59444444444444444</v>
      </c>
      <c r="S67" s="21">
        <f t="shared" si="24"/>
        <v>0.63611111111111107</v>
      </c>
      <c r="T67" s="21">
        <f t="shared" si="24"/>
        <v>0.67777777777777781</v>
      </c>
      <c r="U67" s="21">
        <f t="shared" si="24"/>
        <v>0.71944444444444444</v>
      </c>
      <c r="V67" s="21">
        <f t="shared" si="24"/>
        <v>0.74722222222222223</v>
      </c>
      <c r="W67" s="21">
        <f t="shared" si="24"/>
        <v>0.78888888888888897</v>
      </c>
      <c r="X67" s="21">
        <f t="shared" si="24"/>
        <v>0.8305555555555556</v>
      </c>
      <c r="Y67" s="21"/>
      <c r="Z67" s="22"/>
    </row>
    <row r="68" spans="2:26" s="1" customFormat="1" x14ac:dyDescent="0.35">
      <c r="B68" s="17" t="s">
        <v>76</v>
      </c>
      <c r="C68" s="18">
        <v>2</v>
      </c>
      <c r="D68" s="19">
        <v>2</v>
      </c>
      <c r="E68" s="20">
        <f t="shared" si="24"/>
        <v>0.17222222222222219</v>
      </c>
      <c r="F68" s="21">
        <f t="shared" si="24"/>
        <v>0.21388888888888888</v>
      </c>
      <c r="G68" s="21">
        <f t="shared" si="24"/>
        <v>0.24166666666666667</v>
      </c>
      <c r="H68" s="21">
        <f t="shared" si="24"/>
        <v>0.25555555555555554</v>
      </c>
      <c r="I68" s="21">
        <f t="shared" si="24"/>
        <v>0.2902777777777778</v>
      </c>
      <c r="J68" s="21">
        <f t="shared" si="24"/>
        <v>0.31111111111111112</v>
      </c>
      <c r="K68" s="21">
        <f t="shared" si="24"/>
        <v>0.33194444444444443</v>
      </c>
      <c r="L68" s="21">
        <f t="shared" si="24"/>
        <v>0.35277777777777775</v>
      </c>
      <c r="M68" s="21">
        <f t="shared" si="24"/>
        <v>0.39444444444444432</v>
      </c>
      <c r="N68" s="21">
        <f t="shared" si="24"/>
        <v>0.43611111111111134</v>
      </c>
      <c r="O68" s="21">
        <f t="shared" si="24"/>
        <v>0.4777777777777773</v>
      </c>
      <c r="P68" s="21">
        <f t="shared" si="24"/>
        <v>0.51944444444444438</v>
      </c>
      <c r="Q68" s="21">
        <f t="shared" si="24"/>
        <v>0.56458333333333333</v>
      </c>
      <c r="R68" s="21">
        <f t="shared" si="24"/>
        <v>0.59583333333333333</v>
      </c>
      <c r="S68" s="21">
        <f t="shared" si="24"/>
        <v>0.63749999999999996</v>
      </c>
      <c r="T68" s="21">
        <f t="shared" si="24"/>
        <v>0.6791666666666667</v>
      </c>
      <c r="U68" s="21">
        <f t="shared" si="24"/>
        <v>0.72083333333333333</v>
      </c>
      <c r="V68" s="21">
        <f t="shared" si="24"/>
        <v>0.74861111111111112</v>
      </c>
      <c r="W68" s="21">
        <f t="shared" si="24"/>
        <v>0.79027777777777786</v>
      </c>
      <c r="X68" s="21">
        <f t="shared" si="24"/>
        <v>0.83194444444444449</v>
      </c>
      <c r="Y68" s="21"/>
      <c r="Z68" s="22"/>
    </row>
    <row r="69" spans="2:26" s="1" customFormat="1" x14ac:dyDescent="0.35">
      <c r="B69" s="17" t="s">
        <v>75</v>
      </c>
      <c r="C69" s="18">
        <v>1</v>
      </c>
      <c r="D69" s="19">
        <v>1</v>
      </c>
      <c r="E69" s="20">
        <f t="shared" si="24"/>
        <v>0.17291666666666664</v>
      </c>
      <c r="F69" s="21">
        <f t="shared" si="24"/>
        <v>0.21458333333333332</v>
      </c>
      <c r="G69" s="21">
        <f t="shared" si="24"/>
        <v>0.24236111111111111</v>
      </c>
      <c r="H69" s="21">
        <f t="shared" si="24"/>
        <v>0.25624999999999998</v>
      </c>
      <c r="I69" s="21">
        <f t="shared" si="24"/>
        <v>0.29097222222222224</v>
      </c>
      <c r="J69" s="21">
        <f t="shared" si="24"/>
        <v>0.31180555555555556</v>
      </c>
      <c r="K69" s="21">
        <f t="shared" si="24"/>
        <v>0.33263888888888887</v>
      </c>
      <c r="L69" s="21">
        <f t="shared" si="24"/>
        <v>0.35347222222222219</v>
      </c>
      <c r="M69" s="21">
        <f t="shared" si="24"/>
        <v>0.39513888888888876</v>
      </c>
      <c r="N69" s="21">
        <f t="shared" si="24"/>
        <v>0.43680555555555578</v>
      </c>
      <c r="O69" s="21">
        <f t="shared" si="24"/>
        <v>0.47847222222222174</v>
      </c>
      <c r="P69" s="21">
        <f t="shared" si="24"/>
        <v>0.52013888888888882</v>
      </c>
      <c r="Q69" s="21">
        <f t="shared" si="24"/>
        <v>0.56527777777777777</v>
      </c>
      <c r="R69" s="21">
        <f t="shared" si="24"/>
        <v>0.59652777777777777</v>
      </c>
      <c r="S69" s="21">
        <f t="shared" si="24"/>
        <v>0.6381944444444444</v>
      </c>
      <c r="T69" s="21">
        <f t="shared" si="24"/>
        <v>0.67986111111111114</v>
      </c>
      <c r="U69" s="21">
        <f t="shared" si="24"/>
        <v>0.72152777777777777</v>
      </c>
      <c r="V69" s="21">
        <f t="shared" si="24"/>
        <v>0.74930555555555556</v>
      </c>
      <c r="W69" s="21">
        <f t="shared" si="24"/>
        <v>0.7909722222222223</v>
      </c>
      <c r="X69" s="21">
        <f t="shared" si="24"/>
        <v>0.83263888888888893</v>
      </c>
      <c r="Y69" s="21"/>
      <c r="Z69" s="22"/>
    </row>
    <row r="70" spans="2:26" s="1" customFormat="1" x14ac:dyDescent="0.35">
      <c r="B70" s="17" t="s">
        <v>74</v>
      </c>
      <c r="C70" s="18">
        <v>1</v>
      </c>
      <c r="D70" s="19">
        <v>1</v>
      </c>
      <c r="E70" s="20">
        <f t="shared" si="24"/>
        <v>0.17361111111111108</v>
      </c>
      <c r="F70" s="21">
        <f t="shared" si="24"/>
        <v>0.21527777777777776</v>
      </c>
      <c r="G70" s="21">
        <f t="shared" si="24"/>
        <v>0.24305555555555555</v>
      </c>
      <c r="H70" s="21">
        <f t="shared" si="24"/>
        <v>0.25694444444444442</v>
      </c>
      <c r="I70" s="21">
        <f t="shared" si="24"/>
        <v>0.29166666666666669</v>
      </c>
      <c r="J70" s="21">
        <f t="shared" si="24"/>
        <v>0.3125</v>
      </c>
      <c r="K70" s="21">
        <f t="shared" si="24"/>
        <v>0.33333333333333331</v>
      </c>
      <c r="L70" s="21">
        <f t="shared" si="24"/>
        <v>0.35416666666666663</v>
      </c>
      <c r="M70" s="21">
        <f t="shared" si="24"/>
        <v>0.3958333333333332</v>
      </c>
      <c r="N70" s="21">
        <f t="shared" si="24"/>
        <v>0.43750000000000022</v>
      </c>
      <c r="O70" s="21">
        <f t="shared" si="24"/>
        <v>0.47916666666666619</v>
      </c>
      <c r="P70" s="21">
        <f t="shared" si="24"/>
        <v>0.52083333333333326</v>
      </c>
      <c r="Q70" s="21">
        <f t="shared" si="24"/>
        <v>0.56597222222222221</v>
      </c>
      <c r="R70" s="21">
        <f t="shared" si="24"/>
        <v>0.59722222222222221</v>
      </c>
      <c r="S70" s="21">
        <f t="shared" si="24"/>
        <v>0.63888888888888884</v>
      </c>
      <c r="T70" s="21">
        <f t="shared" si="24"/>
        <v>0.68055555555555558</v>
      </c>
      <c r="U70" s="21">
        <f t="shared" si="24"/>
        <v>0.72222222222222221</v>
      </c>
      <c r="V70" s="21">
        <f t="shared" si="24"/>
        <v>0.75</v>
      </c>
      <c r="W70" s="21">
        <f t="shared" si="24"/>
        <v>0.79166666666666674</v>
      </c>
      <c r="X70" s="21">
        <f t="shared" si="24"/>
        <v>0.83333333333333337</v>
      </c>
      <c r="Y70" s="21"/>
      <c r="Z70" s="22"/>
    </row>
    <row r="71" spans="2:26" s="1" customFormat="1" x14ac:dyDescent="0.35">
      <c r="B71" s="51" t="s">
        <v>71</v>
      </c>
      <c r="C71" s="52">
        <v>1</v>
      </c>
      <c r="D71" s="53">
        <v>1</v>
      </c>
      <c r="E71" s="54">
        <f t="shared" si="24"/>
        <v>0.17430555555555552</v>
      </c>
      <c r="F71" s="55">
        <f t="shared" si="24"/>
        <v>0.2159722222222222</v>
      </c>
      <c r="G71" s="55">
        <f t="shared" si="24"/>
        <v>0.24374999999999999</v>
      </c>
      <c r="H71" s="55">
        <f t="shared" si="24"/>
        <v>0.25763888888888886</v>
      </c>
      <c r="I71" s="55">
        <f t="shared" si="24"/>
        <v>0.29236111111111113</v>
      </c>
      <c r="J71" s="55">
        <f t="shared" si="24"/>
        <v>0.31319444444444444</v>
      </c>
      <c r="K71" s="55">
        <f t="shared" si="24"/>
        <v>0.33402777777777776</v>
      </c>
      <c r="L71" s="55">
        <f t="shared" si="24"/>
        <v>0.35486111111111107</v>
      </c>
      <c r="M71" s="55">
        <f t="shared" si="24"/>
        <v>0.39652777777777765</v>
      </c>
      <c r="N71" s="55">
        <f t="shared" si="24"/>
        <v>0.43819444444444466</v>
      </c>
      <c r="O71" s="55">
        <f t="shared" si="24"/>
        <v>0.47986111111111063</v>
      </c>
      <c r="P71" s="55">
        <f t="shared" si="24"/>
        <v>0.5215277777777777</v>
      </c>
      <c r="Q71" s="55">
        <f t="shared" si="24"/>
        <v>0.56666666666666665</v>
      </c>
      <c r="R71" s="55">
        <f t="shared" si="24"/>
        <v>0.59791666666666665</v>
      </c>
      <c r="S71" s="55">
        <f t="shared" si="24"/>
        <v>0.63958333333333328</v>
      </c>
      <c r="T71" s="55">
        <f t="shared" si="24"/>
        <v>0.68125000000000002</v>
      </c>
      <c r="U71" s="55">
        <f t="shared" si="24"/>
        <v>0.72291666666666665</v>
      </c>
      <c r="V71" s="55">
        <f t="shared" si="24"/>
        <v>0.75069444444444444</v>
      </c>
      <c r="W71" s="55">
        <f t="shared" si="24"/>
        <v>0.79236111111111118</v>
      </c>
      <c r="X71" s="55">
        <f t="shared" si="24"/>
        <v>0.83402777777777781</v>
      </c>
      <c r="Y71" s="55"/>
      <c r="Z71" s="56"/>
    </row>
    <row r="72" spans="2:26" s="1" customFormat="1" x14ac:dyDescent="0.35">
      <c r="B72" s="61" t="s">
        <v>72</v>
      </c>
      <c r="C72" s="62"/>
      <c r="D72" s="63">
        <v>1</v>
      </c>
      <c r="E72" s="64">
        <f t="shared" si="24"/>
        <v>0.17499999999999996</v>
      </c>
      <c r="F72" s="65">
        <f t="shared" si="24"/>
        <v>0.21666666666666665</v>
      </c>
      <c r="G72" s="65">
        <f t="shared" si="24"/>
        <v>0.24444444444444444</v>
      </c>
      <c r="H72" s="65">
        <f t="shared" si="24"/>
        <v>0.2583333333333333</v>
      </c>
      <c r="I72" s="65">
        <f t="shared" si="24"/>
        <v>0.29305555555555557</v>
      </c>
      <c r="J72" s="65">
        <f t="shared" si="24"/>
        <v>0.31388888888888888</v>
      </c>
      <c r="K72" s="65">
        <f t="shared" si="24"/>
        <v>0.3347222222222222</v>
      </c>
      <c r="L72" s="65">
        <f t="shared" si="24"/>
        <v>0.35555555555555551</v>
      </c>
      <c r="M72" s="65">
        <f t="shared" si="24"/>
        <v>0.39722222222222209</v>
      </c>
      <c r="N72" s="65">
        <f t="shared" si="24"/>
        <v>0.43888888888888911</v>
      </c>
      <c r="O72" s="65">
        <f t="shared" si="24"/>
        <v>0.48055555555555507</v>
      </c>
      <c r="P72" s="65">
        <f t="shared" si="24"/>
        <v>0.52222222222222214</v>
      </c>
      <c r="Q72" s="65"/>
      <c r="R72" s="65">
        <f t="shared" si="24"/>
        <v>0.59861111111111109</v>
      </c>
      <c r="S72" s="65">
        <f t="shared" si="24"/>
        <v>0.64027777777777772</v>
      </c>
      <c r="T72" s="65">
        <f t="shared" si="24"/>
        <v>0.68194444444444446</v>
      </c>
      <c r="U72" s="65">
        <f t="shared" si="24"/>
        <v>0.72361111111111109</v>
      </c>
      <c r="V72" s="65">
        <f t="shared" si="24"/>
        <v>0.75138888888888888</v>
      </c>
      <c r="W72" s="65">
        <f t="shared" si="24"/>
        <v>0.79305555555555562</v>
      </c>
      <c r="X72" s="65">
        <f t="shared" si="24"/>
        <v>0.83472222222222225</v>
      </c>
      <c r="Y72" s="65"/>
      <c r="Z72" s="66"/>
    </row>
    <row r="73" spans="2:26" s="1" customFormat="1" x14ac:dyDescent="0.35">
      <c r="B73" s="17" t="s">
        <v>73</v>
      </c>
      <c r="C73" s="18"/>
      <c r="D73" s="19">
        <v>2</v>
      </c>
      <c r="E73" s="20">
        <f t="shared" si="24"/>
        <v>0.17638888888888885</v>
      </c>
      <c r="F73" s="21">
        <f t="shared" si="24"/>
        <v>0.21805555555555553</v>
      </c>
      <c r="G73" s="21">
        <f t="shared" si="24"/>
        <v>0.24583333333333332</v>
      </c>
      <c r="H73" s="21">
        <f t="shared" si="24"/>
        <v>0.25972222222222219</v>
      </c>
      <c r="I73" s="21">
        <f t="shared" si="24"/>
        <v>0.29444444444444445</v>
      </c>
      <c r="J73" s="21">
        <f t="shared" si="24"/>
        <v>0.31527777777777777</v>
      </c>
      <c r="K73" s="21">
        <f t="shared" si="24"/>
        <v>0.33611111111111108</v>
      </c>
      <c r="L73" s="21">
        <f t="shared" si="24"/>
        <v>0.3569444444444444</v>
      </c>
      <c r="M73" s="21">
        <f t="shared" si="24"/>
        <v>0.39861111111111097</v>
      </c>
      <c r="N73" s="21">
        <f t="shared" si="24"/>
        <v>0.44027777777777799</v>
      </c>
      <c r="O73" s="21">
        <f t="shared" si="24"/>
        <v>0.48194444444444395</v>
      </c>
      <c r="P73" s="21">
        <f t="shared" si="24"/>
        <v>0.52361111111111103</v>
      </c>
      <c r="Q73" s="21"/>
      <c r="R73" s="21">
        <f t="shared" si="24"/>
        <v>0.6</v>
      </c>
      <c r="S73" s="21">
        <f t="shared" si="24"/>
        <v>0.64166666666666661</v>
      </c>
      <c r="T73" s="21">
        <f t="shared" si="24"/>
        <v>0.68333333333333335</v>
      </c>
      <c r="U73" s="21">
        <f t="shared" si="24"/>
        <v>0.72499999999999998</v>
      </c>
      <c r="V73" s="21">
        <f t="shared" si="24"/>
        <v>0.75277777777777777</v>
      </c>
      <c r="W73" s="21">
        <f t="shared" si="24"/>
        <v>0.79444444444444451</v>
      </c>
      <c r="X73" s="21">
        <f t="shared" si="24"/>
        <v>0.83611111111111114</v>
      </c>
      <c r="Y73" s="21"/>
      <c r="Z73" s="22"/>
    </row>
    <row r="74" spans="2:26" s="1" customFormat="1" x14ac:dyDescent="0.35">
      <c r="B74" s="17" t="s">
        <v>72</v>
      </c>
      <c r="C74" s="18"/>
      <c r="D74" s="19">
        <v>1</v>
      </c>
      <c r="E74" s="20">
        <f t="shared" si="24"/>
        <v>0.17708333333333329</v>
      </c>
      <c r="F74" s="21">
        <f t="shared" si="24"/>
        <v>0.21874999999999997</v>
      </c>
      <c r="G74" s="21">
        <f t="shared" si="24"/>
        <v>0.24652777777777776</v>
      </c>
      <c r="H74" s="21">
        <f t="shared" si="24"/>
        <v>0.26041666666666663</v>
      </c>
      <c r="I74" s="21">
        <f t="shared" si="24"/>
        <v>0.2951388888888889</v>
      </c>
      <c r="J74" s="21">
        <f t="shared" si="24"/>
        <v>0.31597222222222221</v>
      </c>
      <c r="K74" s="21">
        <f t="shared" si="24"/>
        <v>0.33680555555555552</v>
      </c>
      <c r="L74" s="21">
        <f t="shared" si="24"/>
        <v>0.35763888888888884</v>
      </c>
      <c r="M74" s="21">
        <f t="shared" si="24"/>
        <v>0.39930555555555541</v>
      </c>
      <c r="N74" s="21">
        <f t="shared" si="24"/>
        <v>0.44097222222222243</v>
      </c>
      <c r="O74" s="21">
        <f t="shared" si="24"/>
        <v>0.4826388888888884</v>
      </c>
      <c r="P74" s="21">
        <f t="shared" si="24"/>
        <v>0.52430555555555547</v>
      </c>
      <c r="Q74" s="21"/>
      <c r="R74" s="21">
        <f t="shared" si="24"/>
        <v>0.60069444444444442</v>
      </c>
      <c r="S74" s="21">
        <f t="shared" si="24"/>
        <v>0.64236111111111105</v>
      </c>
      <c r="T74" s="21">
        <f t="shared" si="24"/>
        <v>0.68402777777777779</v>
      </c>
      <c r="U74" s="21">
        <f t="shared" si="24"/>
        <v>0.72569444444444442</v>
      </c>
      <c r="V74" s="21">
        <f t="shared" si="24"/>
        <v>0.75347222222222221</v>
      </c>
      <c r="W74" s="21">
        <f t="shared" si="24"/>
        <v>0.79513888888888895</v>
      </c>
      <c r="X74" s="21">
        <f t="shared" si="24"/>
        <v>0.83680555555555558</v>
      </c>
      <c r="Y74" s="21"/>
      <c r="Z74" s="22"/>
    </row>
    <row r="75" spans="2:26" s="1" customFormat="1" x14ac:dyDescent="0.35">
      <c r="B75" s="57" t="s">
        <v>71</v>
      </c>
      <c r="C75" s="9"/>
      <c r="D75" s="11">
        <v>1</v>
      </c>
      <c r="E75" s="58">
        <f t="shared" si="24"/>
        <v>0.17777777777777773</v>
      </c>
      <c r="F75" s="59">
        <f t="shared" si="24"/>
        <v>0.21944444444444441</v>
      </c>
      <c r="G75" s="59">
        <f t="shared" si="24"/>
        <v>0.2472222222222222</v>
      </c>
      <c r="H75" s="59">
        <f t="shared" si="24"/>
        <v>0.26111111111111107</v>
      </c>
      <c r="I75" s="59">
        <f t="shared" si="24"/>
        <v>0.29583333333333334</v>
      </c>
      <c r="J75" s="59">
        <f t="shared" si="24"/>
        <v>0.31666666666666665</v>
      </c>
      <c r="K75" s="59">
        <f t="shared" si="24"/>
        <v>0.33749999999999997</v>
      </c>
      <c r="L75" s="59">
        <f t="shared" si="24"/>
        <v>0.35833333333333328</v>
      </c>
      <c r="M75" s="59">
        <f t="shared" si="24"/>
        <v>0.39999999999999986</v>
      </c>
      <c r="N75" s="59">
        <f t="shared" si="24"/>
        <v>0.44166666666666687</v>
      </c>
      <c r="O75" s="59">
        <f t="shared" si="24"/>
        <v>0.48333333333333284</v>
      </c>
      <c r="P75" s="59">
        <f t="shared" si="24"/>
        <v>0.52499999999999991</v>
      </c>
      <c r="Q75" s="59"/>
      <c r="R75" s="59">
        <f t="shared" si="24"/>
        <v>0.60138888888888886</v>
      </c>
      <c r="S75" s="59">
        <f t="shared" si="24"/>
        <v>0.64305555555555549</v>
      </c>
      <c r="T75" s="59">
        <f t="shared" si="24"/>
        <v>0.68472222222222223</v>
      </c>
      <c r="U75" s="59">
        <f t="shared" si="24"/>
        <v>0.72638888888888886</v>
      </c>
      <c r="V75" s="59">
        <f t="shared" si="24"/>
        <v>0.75416666666666665</v>
      </c>
      <c r="W75" s="59">
        <f t="shared" si="24"/>
        <v>0.79583333333333339</v>
      </c>
      <c r="X75" s="59">
        <f t="shared" si="24"/>
        <v>0.83750000000000002</v>
      </c>
      <c r="Y75" s="59"/>
      <c r="Z75" s="60"/>
    </row>
    <row r="76" spans="2:26" s="1" customFormat="1" x14ac:dyDescent="0.35">
      <c r="B76" s="17" t="s">
        <v>70</v>
      </c>
      <c r="C76" s="18">
        <v>1</v>
      </c>
      <c r="D76" s="19">
        <v>1</v>
      </c>
      <c r="E76" s="20">
        <f t="shared" si="24"/>
        <v>0.17847222222222217</v>
      </c>
      <c r="F76" s="21">
        <f t="shared" si="24"/>
        <v>0.22013888888888886</v>
      </c>
      <c r="G76" s="21">
        <f t="shared" si="24"/>
        <v>0.24791666666666665</v>
      </c>
      <c r="H76" s="21">
        <f t="shared" si="24"/>
        <v>0.26180555555555551</v>
      </c>
      <c r="I76" s="21">
        <f t="shared" si="24"/>
        <v>0.29652777777777778</v>
      </c>
      <c r="J76" s="21">
        <f t="shared" si="24"/>
        <v>0.31736111111111109</v>
      </c>
      <c r="K76" s="21">
        <f t="shared" si="24"/>
        <v>0.33819444444444441</v>
      </c>
      <c r="L76" s="21">
        <f t="shared" si="24"/>
        <v>0.35902777777777772</v>
      </c>
      <c r="M76" s="21">
        <f t="shared" si="24"/>
        <v>0.4006944444444443</v>
      </c>
      <c r="N76" s="21">
        <f t="shared" si="24"/>
        <v>0.44236111111111132</v>
      </c>
      <c r="O76" s="21">
        <f t="shared" si="24"/>
        <v>0.48402777777777728</v>
      </c>
      <c r="P76" s="21">
        <f t="shared" si="24"/>
        <v>0.52569444444444435</v>
      </c>
      <c r="Q76" s="21">
        <f>Q71+(IF(Q$65="A",$C76,$D76))/1440</f>
        <v>0.56736111111111109</v>
      </c>
      <c r="R76" s="21">
        <f t="shared" si="24"/>
        <v>0.6020833333333333</v>
      </c>
      <c r="S76" s="21">
        <f t="shared" si="24"/>
        <v>0.64374999999999993</v>
      </c>
      <c r="T76" s="21">
        <f t="shared" si="24"/>
        <v>0.68541666666666667</v>
      </c>
      <c r="U76" s="21">
        <f t="shared" si="24"/>
        <v>0.7270833333333333</v>
      </c>
      <c r="V76" s="21">
        <f t="shared" si="24"/>
        <v>0.75486111111111109</v>
      </c>
      <c r="W76" s="21">
        <f t="shared" si="24"/>
        <v>0.79652777777777783</v>
      </c>
      <c r="X76" s="21">
        <f t="shared" si="24"/>
        <v>0.83819444444444446</v>
      </c>
      <c r="Y76" s="21"/>
      <c r="Z76" s="22"/>
    </row>
    <row r="77" spans="2:26" s="1" customFormat="1" x14ac:dyDescent="0.35">
      <c r="B77" s="17" t="s">
        <v>69</v>
      </c>
      <c r="C77" s="18">
        <v>1</v>
      </c>
      <c r="D77" s="19">
        <v>1</v>
      </c>
      <c r="E77" s="20">
        <f t="shared" si="24"/>
        <v>0.17916666666666661</v>
      </c>
      <c r="F77" s="21">
        <f t="shared" si="24"/>
        <v>0.2208333333333333</v>
      </c>
      <c r="G77" s="21">
        <f t="shared" si="24"/>
        <v>0.24861111111111109</v>
      </c>
      <c r="H77" s="21">
        <f t="shared" si="24"/>
        <v>0.26249999999999996</v>
      </c>
      <c r="I77" s="21">
        <f t="shared" si="24"/>
        <v>0.29722222222222222</v>
      </c>
      <c r="J77" s="21">
        <f t="shared" si="24"/>
        <v>0.31805555555555554</v>
      </c>
      <c r="K77" s="21">
        <f t="shared" si="24"/>
        <v>0.33888888888888885</v>
      </c>
      <c r="L77" s="21">
        <f t="shared" si="24"/>
        <v>0.35972222222222217</v>
      </c>
      <c r="M77" s="21">
        <f t="shared" si="24"/>
        <v>0.40138888888888874</v>
      </c>
      <c r="N77" s="21">
        <f t="shared" si="24"/>
        <v>0.44305555555555576</v>
      </c>
      <c r="O77" s="21">
        <f t="shared" si="24"/>
        <v>0.48472222222222172</v>
      </c>
      <c r="P77" s="21">
        <f t="shared" si="24"/>
        <v>0.5263888888888888</v>
      </c>
      <c r="Q77" s="21">
        <f t="shared" si="24"/>
        <v>0.56805555555555554</v>
      </c>
      <c r="R77" s="21">
        <f t="shared" si="24"/>
        <v>0.60277777777777775</v>
      </c>
      <c r="S77" s="21">
        <f t="shared" si="24"/>
        <v>0.64444444444444438</v>
      </c>
      <c r="T77" s="21">
        <f t="shared" si="24"/>
        <v>0.68611111111111112</v>
      </c>
      <c r="U77" s="21">
        <f t="shared" si="24"/>
        <v>0.72777777777777775</v>
      </c>
      <c r="V77" s="21">
        <f t="shared" si="24"/>
        <v>0.75555555555555554</v>
      </c>
      <c r="W77" s="21">
        <f t="shared" si="24"/>
        <v>0.79722222222222228</v>
      </c>
      <c r="X77" s="21">
        <f t="shared" si="24"/>
        <v>0.83888888888888891</v>
      </c>
      <c r="Y77" s="21"/>
      <c r="Z77" s="22"/>
    </row>
    <row r="78" spans="2:26" s="1" customFormat="1" x14ac:dyDescent="0.35">
      <c r="B78" s="17" t="s">
        <v>68</v>
      </c>
      <c r="C78" s="18">
        <v>1</v>
      </c>
      <c r="D78" s="19">
        <v>1</v>
      </c>
      <c r="E78" s="20">
        <f t="shared" si="24"/>
        <v>0.17986111111111105</v>
      </c>
      <c r="F78" s="21">
        <f t="shared" si="24"/>
        <v>0.22152777777777774</v>
      </c>
      <c r="G78" s="21">
        <f t="shared" si="24"/>
        <v>0.24930555555555553</v>
      </c>
      <c r="H78" s="21">
        <f t="shared" si="24"/>
        <v>0.2631944444444444</v>
      </c>
      <c r="I78" s="21">
        <f t="shared" si="24"/>
        <v>0.29791666666666666</v>
      </c>
      <c r="J78" s="21">
        <f t="shared" si="24"/>
        <v>0.31874999999999998</v>
      </c>
      <c r="K78" s="21">
        <f t="shared" si="24"/>
        <v>0.33958333333333329</v>
      </c>
      <c r="L78" s="21">
        <f t="shared" si="24"/>
        <v>0.36041666666666661</v>
      </c>
      <c r="M78" s="21">
        <f t="shared" si="24"/>
        <v>0.40208333333333318</v>
      </c>
      <c r="N78" s="21">
        <f t="shared" si="24"/>
        <v>0.4437500000000002</v>
      </c>
      <c r="O78" s="21">
        <f t="shared" si="24"/>
        <v>0.48541666666666616</v>
      </c>
      <c r="P78" s="21">
        <f t="shared" si="24"/>
        <v>0.52708333333333324</v>
      </c>
      <c r="Q78" s="21">
        <f t="shared" si="24"/>
        <v>0.56874999999999998</v>
      </c>
      <c r="R78" s="21">
        <f t="shared" ref="R78:X79" si="25">R77+(IF(R$65="A",$C78,$D78))/1440</f>
        <v>0.60347222222222219</v>
      </c>
      <c r="S78" s="21">
        <f t="shared" si="25"/>
        <v>0.64513888888888882</v>
      </c>
      <c r="T78" s="21">
        <f t="shared" si="25"/>
        <v>0.68680555555555556</v>
      </c>
      <c r="U78" s="21">
        <f t="shared" si="25"/>
        <v>0.72847222222222219</v>
      </c>
      <c r="V78" s="21">
        <f t="shared" si="25"/>
        <v>0.75624999999999998</v>
      </c>
      <c r="W78" s="21">
        <f t="shared" si="25"/>
        <v>0.79791666666666672</v>
      </c>
      <c r="X78" s="21">
        <f t="shared" si="25"/>
        <v>0.83958333333333335</v>
      </c>
      <c r="Y78" s="21"/>
      <c r="Z78" s="22"/>
    </row>
    <row r="79" spans="2:26" s="1" customFormat="1" ht="13.5" thickBot="1" x14ac:dyDescent="0.4">
      <c r="B79" s="99" t="s">
        <v>39</v>
      </c>
      <c r="C79" s="12">
        <v>1</v>
      </c>
      <c r="D79" s="13">
        <v>1</v>
      </c>
      <c r="E79" s="114">
        <f t="shared" ref="E79:T79" si="26">E78+(IF(E$65="A",$C79,$D79))/1440</f>
        <v>0.1805555555555555</v>
      </c>
      <c r="F79" s="101">
        <f t="shared" si="26"/>
        <v>0.22222222222222218</v>
      </c>
      <c r="G79" s="101">
        <f t="shared" si="26"/>
        <v>0.24999999999999997</v>
      </c>
      <c r="H79" s="101">
        <f t="shared" si="26"/>
        <v>0.26388888888888884</v>
      </c>
      <c r="I79" s="101">
        <f t="shared" si="26"/>
        <v>0.2986111111111111</v>
      </c>
      <c r="J79" s="101">
        <f t="shared" si="26"/>
        <v>0.31944444444444442</v>
      </c>
      <c r="K79" s="101">
        <f t="shared" si="26"/>
        <v>0.34027777777777773</v>
      </c>
      <c r="L79" s="101">
        <f t="shared" si="26"/>
        <v>0.36111111111111105</v>
      </c>
      <c r="M79" s="101">
        <f t="shared" si="26"/>
        <v>0.40277777777777762</v>
      </c>
      <c r="N79" s="101">
        <f t="shared" si="26"/>
        <v>0.44444444444444464</v>
      </c>
      <c r="O79" s="101">
        <f t="shared" si="26"/>
        <v>0.48611111111111061</v>
      </c>
      <c r="P79" s="101">
        <f t="shared" si="26"/>
        <v>0.52777777777777768</v>
      </c>
      <c r="Q79" s="101">
        <f t="shared" si="26"/>
        <v>0.56944444444444442</v>
      </c>
      <c r="R79" s="101">
        <f t="shared" si="26"/>
        <v>0.60416666666666663</v>
      </c>
      <c r="S79" s="101">
        <f t="shared" si="26"/>
        <v>0.64583333333333326</v>
      </c>
      <c r="T79" s="101">
        <f t="shared" si="26"/>
        <v>0.6875</v>
      </c>
      <c r="U79" s="101">
        <f t="shared" si="25"/>
        <v>0.72916666666666663</v>
      </c>
      <c r="V79" s="101">
        <f t="shared" si="25"/>
        <v>0.75694444444444442</v>
      </c>
      <c r="W79" s="101">
        <f t="shared" si="25"/>
        <v>0.79861111111111116</v>
      </c>
      <c r="X79" s="101">
        <f t="shared" si="25"/>
        <v>0.84027777777777779</v>
      </c>
      <c r="Y79" s="101"/>
      <c r="Z79" s="102"/>
    </row>
    <row r="80" spans="2:26" ht="13" thickBot="1" x14ac:dyDescent="0.3"/>
    <row r="81" spans="2:26" x14ac:dyDescent="0.25">
      <c r="B81" s="24" t="s">
        <v>19</v>
      </c>
      <c r="C81" s="25"/>
      <c r="D81" s="26"/>
      <c r="E81" s="27">
        <v>8</v>
      </c>
      <c r="F81" s="27">
        <v>8</v>
      </c>
      <c r="G81" s="27">
        <v>8</v>
      </c>
      <c r="H81" s="27">
        <v>8</v>
      </c>
      <c r="I81" s="27">
        <v>8</v>
      </c>
      <c r="J81" s="27">
        <v>8</v>
      </c>
      <c r="K81" s="27">
        <v>8</v>
      </c>
      <c r="L81" s="27">
        <v>8</v>
      </c>
      <c r="M81" s="27">
        <v>8</v>
      </c>
      <c r="N81" s="27">
        <v>8</v>
      </c>
      <c r="O81" s="27">
        <v>8</v>
      </c>
      <c r="P81" s="27">
        <v>8</v>
      </c>
      <c r="Q81" s="27">
        <v>6</v>
      </c>
      <c r="R81" s="27">
        <v>8</v>
      </c>
      <c r="S81" s="27">
        <v>8</v>
      </c>
      <c r="T81" s="27">
        <v>8</v>
      </c>
      <c r="U81" s="27">
        <v>8</v>
      </c>
      <c r="V81" s="27">
        <v>8</v>
      </c>
      <c r="W81" s="27">
        <v>8</v>
      </c>
      <c r="X81" s="27">
        <v>8</v>
      </c>
      <c r="Y81" s="27"/>
      <c r="Z81" s="28"/>
    </row>
    <row r="82" spans="2:26" x14ac:dyDescent="0.25">
      <c r="B82" s="29" t="s">
        <v>20</v>
      </c>
      <c r="C82" s="30"/>
      <c r="D82" s="31"/>
      <c r="E82" s="32">
        <v>250</v>
      </c>
      <c r="F82" s="32">
        <v>250</v>
      </c>
      <c r="G82" s="32">
        <v>250</v>
      </c>
      <c r="H82" s="32">
        <v>250</v>
      </c>
      <c r="I82" s="32">
        <v>250</v>
      </c>
      <c r="J82" s="32">
        <v>250</v>
      </c>
      <c r="K82" s="32">
        <v>250</v>
      </c>
      <c r="L82" s="32">
        <v>250</v>
      </c>
      <c r="M82" s="32">
        <v>250</v>
      </c>
      <c r="N82" s="32">
        <v>250</v>
      </c>
      <c r="O82" s="32">
        <v>250</v>
      </c>
      <c r="P82" s="32">
        <v>250</v>
      </c>
      <c r="Q82" s="32">
        <v>250</v>
      </c>
      <c r="R82" s="32">
        <v>250</v>
      </c>
      <c r="S82" s="32">
        <v>250</v>
      </c>
      <c r="T82" s="32">
        <v>250</v>
      </c>
      <c r="U82" s="32">
        <v>250</v>
      </c>
      <c r="V82" s="32">
        <v>250</v>
      </c>
      <c r="W82" s="32">
        <v>250</v>
      </c>
      <c r="X82" s="32">
        <v>250</v>
      </c>
      <c r="Y82" s="32">
        <v>0</v>
      </c>
      <c r="Z82" s="33">
        <v>0</v>
      </c>
    </row>
    <row r="83" spans="2:26" ht="13" thickBot="1" x14ac:dyDescent="0.3">
      <c r="B83" s="34" t="s">
        <v>21</v>
      </c>
      <c r="C83" s="35"/>
      <c r="D83" s="36"/>
      <c r="E83" s="37">
        <f>E81*E82</f>
        <v>2000</v>
      </c>
      <c r="F83" s="37">
        <f t="shared" ref="F83:Z83" si="27">F81*F82</f>
        <v>2000</v>
      </c>
      <c r="G83" s="37">
        <f t="shared" si="27"/>
        <v>2000</v>
      </c>
      <c r="H83" s="37">
        <f t="shared" si="27"/>
        <v>2000</v>
      </c>
      <c r="I83" s="37">
        <f t="shared" si="27"/>
        <v>2000</v>
      </c>
      <c r="J83" s="37">
        <f t="shared" si="27"/>
        <v>2000</v>
      </c>
      <c r="K83" s="37">
        <f t="shared" si="27"/>
        <v>2000</v>
      </c>
      <c r="L83" s="37">
        <f t="shared" si="27"/>
        <v>2000</v>
      </c>
      <c r="M83" s="37">
        <f t="shared" si="27"/>
        <v>2000</v>
      </c>
      <c r="N83" s="37">
        <f t="shared" si="27"/>
        <v>2000</v>
      </c>
      <c r="O83" s="37">
        <f t="shared" si="27"/>
        <v>2000</v>
      </c>
      <c r="P83" s="37">
        <f t="shared" si="27"/>
        <v>2000</v>
      </c>
      <c r="Q83" s="37">
        <f t="shared" si="27"/>
        <v>1500</v>
      </c>
      <c r="R83" s="37">
        <f t="shared" si="27"/>
        <v>2000</v>
      </c>
      <c r="S83" s="37">
        <f t="shared" si="27"/>
        <v>2000</v>
      </c>
      <c r="T83" s="37">
        <f t="shared" si="27"/>
        <v>2000</v>
      </c>
      <c r="U83" s="37">
        <f t="shared" si="27"/>
        <v>2000</v>
      </c>
      <c r="V83" s="37">
        <f t="shared" si="27"/>
        <v>2000</v>
      </c>
      <c r="W83" s="37">
        <f t="shared" si="27"/>
        <v>2000</v>
      </c>
      <c r="X83" s="37">
        <f t="shared" si="27"/>
        <v>2000</v>
      </c>
      <c r="Y83" s="37">
        <f t="shared" si="27"/>
        <v>0</v>
      </c>
      <c r="Z83" s="38">
        <f t="shared" si="27"/>
        <v>0</v>
      </c>
    </row>
    <row r="84" spans="2:26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2:26" ht="13" thickBot="1" x14ac:dyDescent="0.3"/>
    <row r="86" spans="2:26" s="1" customFormat="1" ht="12.75" customHeight="1" x14ac:dyDescent="0.35">
      <c r="B86" s="284" t="s">
        <v>15</v>
      </c>
      <c r="C86" s="294" t="s">
        <v>3</v>
      </c>
      <c r="D86" s="295"/>
      <c r="E86" s="3" t="s">
        <v>4</v>
      </c>
      <c r="F86" s="4" t="s">
        <v>4</v>
      </c>
      <c r="G86" s="4" t="s">
        <v>4</v>
      </c>
      <c r="H86" s="4" t="s">
        <v>4</v>
      </c>
      <c r="I86" s="4" t="s">
        <v>4</v>
      </c>
      <c r="J86" s="4" t="s">
        <v>4</v>
      </c>
      <c r="K86" s="4" t="s">
        <v>4</v>
      </c>
      <c r="L86" s="4" t="s">
        <v>4</v>
      </c>
      <c r="M86" s="4" t="s">
        <v>4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5"/>
    </row>
    <row r="87" spans="2:26" s="1" customFormat="1" ht="12.75" customHeight="1" x14ac:dyDescent="0.35">
      <c r="B87" s="285"/>
      <c r="C87" s="296" t="s">
        <v>119</v>
      </c>
      <c r="D87" s="297"/>
      <c r="E87" s="167">
        <v>302</v>
      </c>
      <c r="F87" s="168">
        <v>304</v>
      </c>
      <c r="G87" s="168">
        <v>306</v>
      </c>
      <c r="H87" s="168">
        <v>308</v>
      </c>
      <c r="I87" s="168">
        <v>310</v>
      </c>
      <c r="J87" s="168">
        <v>312</v>
      </c>
      <c r="K87" s="168">
        <v>314</v>
      </c>
      <c r="L87" s="168">
        <v>316</v>
      </c>
      <c r="M87" s="168">
        <v>318</v>
      </c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9"/>
    </row>
    <row r="88" spans="2:26" s="1" customFormat="1" ht="12.75" customHeight="1" x14ac:dyDescent="0.35">
      <c r="B88" s="285"/>
      <c r="C88" s="292" t="s">
        <v>16</v>
      </c>
      <c r="D88" s="293"/>
      <c r="E88" s="6">
        <v>1812</v>
      </c>
      <c r="F88" s="7">
        <v>1842</v>
      </c>
      <c r="G88" s="7">
        <v>1812</v>
      </c>
      <c r="H88" s="7">
        <v>1812</v>
      </c>
      <c r="I88" s="7">
        <v>1812</v>
      </c>
      <c r="J88" s="7">
        <v>1812</v>
      </c>
      <c r="K88" s="7">
        <v>1842</v>
      </c>
      <c r="L88" s="7">
        <v>1842</v>
      </c>
      <c r="M88" s="7">
        <v>1832</v>
      </c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8"/>
    </row>
    <row r="89" spans="2:26" s="1" customFormat="1" x14ac:dyDescent="0.35">
      <c r="B89" s="285"/>
      <c r="C89" s="292"/>
      <c r="D89" s="293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1"/>
    </row>
    <row r="90" spans="2:26" s="1" customFormat="1" ht="13.5" thickBot="1" x14ac:dyDescent="0.4">
      <c r="B90" s="286"/>
      <c r="C90" s="12" t="s">
        <v>17</v>
      </c>
      <c r="D90" s="13" t="s">
        <v>17</v>
      </c>
      <c r="E90" s="14" t="s">
        <v>25</v>
      </c>
      <c r="F90" s="15" t="s">
        <v>25</v>
      </c>
      <c r="G90" s="15" t="s">
        <v>25</v>
      </c>
      <c r="H90" s="15" t="s">
        <v>25</v>
      </c>
      <c r="I90" s="15" t="s">
        <v>25</v>
      </c>
      <c r="J90" s="15" t="s">
        <v>25</v>
      </c>
      <c r="K90" s="15" t="s">
        <v>25</v>
      </c>
      <c r="L90" s="15" t="s">
        <v>25</v>
      </c>
      <c r="M90" s="15" t="s">
        <v>25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6"/>
    </row>
    <row r="91" spans="2:26" s="1" customFormat="1" ht="13" x14ac:dyDescent="0.35">
      <c r="B91" s="109" t="s">
        <v>78</v>
      </c>
      <c r="C91" s="104"/>
      <c r="D91" s="105"/>
      <c r="E91" s="110">
        <v>0.18402777777777779</v>
      </c>
      <c r="F91" s="111">
        <v>0.2673611111111111</v>
      </c>
      <c r="G91" s="111">
        <v>0.35069444444444442</v>
      </c>
      <c r="H91" s="111">
        <v>0.43402777777777801</v>
      </c>
      <c r="I91" s="111">
        <v>0.51736111111111105</v>
      </c>
      <c r="J91" s="111">
        <v>0.60069444444444398</v>
      </c>
      <c r="K91" s="111">
        <v>0.68402777777777801</v>
      </c>
      <c r="L91" s="111">
        <v>0.76736111111111105</v>
      </c>
      <c r="M91" s="111">
        <v>0.85069444444444453</v>
      </c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9"/>
    </row>
    <row r="92" spans="2:26" s="1" customFormat="1" x14ac:dyDescent="0.35">
      <c r="B92" s="17" t="s">
        <v>77</v>
      </c>
      <c r="C92" s="18">
        <v>1</v>
      </c>
      <c r="D92" s="19">
        <v>1</v>
      </c>
      <c r="E92" s="20">
        <f t="shared" ref="E92:L103" si="28">E91+(IF(E$90="A",$C92,$D92))/1440</f>
        <v>0.18472222222222223</v>
      </c>
      <c r="F92" s="21">
        <f t="shared" si="28"/>
        <v>0.26805555555555555</v>
      </c>
      <c r="G92" s="21">
        <f t="shared" si="28"/>
        <v>0.35138888888888886</v>
      </c>
      <c r="H92" s="21">
        <f t="shared" si="28"/>
        <v>0.43472222222222245</v>
      </c>
      <c r="I92" s="21">
        <f t="shared" si="28"/>
        <v>0.51805555555555549</v>
      </c>
      <c r="J92" s="21">
        <f t="shared" si="28"/>
        <v>0.60138888888888842</v>
      </c>
      <c r="K92" s="21">
        <f t="shared" si="28"/>
        <v>0.68472222222222245</v>
      </c>
      <c r="L92" s="21">
        <f t="shared" si="28"/>
        <v>0.76805555555555549</v>
      </c>
      <c r="M92" s="21">
        <f t="shared" ref="M92" si="29">M91+(IF(M$90="A",$C92,$D92))/1440</f>
        <v>0.85138888888888897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2"/>
    </row>
    <row r="93" spans="2:26" s="1" customFormat="1" x14ac:dyDescent="0.35">
      <c r="B93" s="17" t="s">
        <v>76</v>
      </c>
      <c r="C93" s="18">
        <v>2</v>
      </c>
      <c r="D93" s="19">
        <v>2</v>
      </c>
      <c r="E93" s="20">
        <f t="shared" si="28"/>
        <v>0.18611111111111112</v>
      </c>
      <c r="F93" s="21">
        <f t="shared" si="28"/>
        <v>0.26944444444444443</v>
      </c>
      <c r="G93" s="21">
        <f t="shared" si="28"/>
        <v>0.35277777777777775</v>
      </c>
      <c r="H93" s="21">
        <f t="shared" si="28"/>
        <v>0.43611111111111134</v>
      </c>
      <c r="I93" s="21">
        <f t="shared" si="28"/>
        <v>0.51944444444444438</v>
      </c>
      <c r="J93" s="21">
        <f t="shared" si="28"/>
        <v>0.6027777777777773</v>
      </c>
      <c r="K93" s="21">
        <f t="shared" si="28"/>
        <v>0.68611111111111134</v>
      </c>
      <c r="L93" s="21">
        <f t="shared" si="28"/>
        <v>0.76944444444444438</v>
      </c>
      <c r="M93" s="21">
        <f t="shared" ref="M93" si="30">M92+(IF(M$90="A",$C93,$D93))/1440</f>
        <v>0.85277777777777786</v>
      </c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2"/>
    </row>
    <row r="94" spans="2:26" s="1" customFormat="1" x14ac:dyDescent="0.35">
      <c r="B94" s="17" t="s">
        <v>75</v>
      </c>
      <c r="C94" s="18">
        <v>1</v>
      </c>
      <c r="D94" s="19">
        <v>1</v>
      </c>
      <c r="E94" s="20">
        <f t="shared" si="28"/>
        <v>0.18680555555555556</v>
      </c>
      <c r="F94" s="21">
        <f t="shared" si="28"/>
        <v>0.27013888888888887</v>
      </c>
      <c r="G94" s="21">
        <f t="shared" si="28"/>
        <v>0.35347222222222219</v>
      </c>
      <c r="H94" s="21">
        <f t="shared" si="28"/>
        <v>0.43680555555555578</v>
      </c>
      <c r="I94" s="21">
        <f t="shared" si="28"/>
        <v>0.52013888888888882</v>
      </c>
      <c r="J94" s="21">
        <f t="shared" si="28"/>
        <v>0.60347222222222174</v>
      </c>
      <c r="K94" s="21">
        <f t="shared" si="28"/>
        <v>0.68680555555555578</v>
      </c>
      <c r="L94" s="21">
        <f t="shared" si="28"/>
        <v>0.77013888888888882</v>
      </c>
      <c r="M94" s="21">
        <f t="shared" ref="M94" si="31">M93+(IF(M$90="A",$C94,$D94))/1440</f>
        <v>0.8534722222222223</v>
      </c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2"/>
    </row>
    <row r="95" spans="2:26" s="1" customFormat="1" x14ac:dyDescent="0.35">
      <c r="B95" s="17" t="s">
        <v>74</v>
      </c>
      <c r="C95" s="18">
        <v>1</v>
      </c>
      <c r="D95" s="19">
        <v>1</v>
      </c>
      <c r="E95" s="20">
        <f t="shared" si="28"/>
        <v>0.1875</v>
      </c>
      <c r="F95" s="21">
        <f t="shared" si="28"/>
        <v>0.27083333333333331</v>
      </c>
      <c r="G95" s="21">
        <f t="shared" si="28"/>
        <v>0.35416666666666663</v>
      </c>
      <c r="H95" s="21">
        <f t="shared" si="28"/>
        <v>0.43750000000000022</v>
      </c>
      <c r="I95" s="21">
        <f t="shared" si="28"/>
        <v>0.52083333333333326</v>
      </c>
      <c r="J95" s="21">
        <f t="shared" si="28"/>
        <v>0.60416666666666619</v>
      </c>
      <c r="K95" s="21">
        <f t="shared" si="28"/>
        <v>0.68750000000000022</v>
      </c>
      <c r="L95" s="21">
        <f t="shared" si="28"/>
        <v>0.77083333333333326</v>
      </c>
      <c r="M95" s="21">
        <f t="shared" ref="M95" si="32">M94+(IF(M$90="A",$C95,$D95))/1440</f>
        <v>0.85416666666666674</v>
      </c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2"/>
    </row>
    <row r="96" spans="2:26" s="1" customFormat="1" x14ac:dyDescent="0.35">
      <c r="B96" s="51" t="s">
        <v>71</v>
      </c>
      <c r="C96" s="52">
        <v>1</v>
      </c>
      <c r="D96" s="53">
        <v>1</v>
      </c>
      <c r="E96" s="54">
        <f t="shared" si="28"/>
        <v>0.18819444444444444</v>
      </c>
      <c r="F96" s="55">
        <f t="shared" si="28"/>
        <v>0.27152777777777776</v>
      </c>
      <c r="G96" s="55">
        <f t="shared" si="28"/>
        <v>0.35486111111111107</v>
      </c>
      <c r="H96" s="55">
        <f t="shared" si="28"/>
        <v>0.43819444444444466</v>
      </c>
      <c r="I96" s="55">
        <f t="shared" si="28"/>
        <v>0.5215277777777777</v>
      </c>
      <c r="J96" s="55">
        <f t="shared" si="28"/>
        <v>0.60486111111111063</v>
      </c>
      <c r="K96" s="55">
        <f t="shared" si="28"/>
        <v>0.68819444444444466</v>
      </c>
      <c r="L96" s="55">
        <f t="shared" si="28"/>
        <v>0.7715277777777777</v>
      </c>
      <c r="M96" s="55">
        <f t="shared" ref="M96" si="33">M95+(IF(M$90="A",$C96,$D96))/1440</f>
        <v>0.85486111111111118</v>
      </c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6"/>
    </row>
    <row r="97" spans="2:26" s="1" customFormat="1" x14ac:dyDescent="0.35">
      <c r="B97" s="61" t="s">
        <v>72</v>
      </c>
      <c r="C97" s="62"/>
      <c r="D97" s="63">
        <v>1</v>
      </c>
      <c r="E97" s="64">
        <f t="shared" si="28"/>
        <v>0.18888888888888888</v>
      </c>
      <c r="F97" s="65">
        <f t="shared" si="28"/>
        <v>0.2722222222222222</v>
      </c>
      <c r="G97" s="65">
        <f t="shared" si="28"/>
        <v>0.35555555555555551</v>
      </c>
      <c r="H97" s="65">
        <f t="shared" si="28"/>
        <v>0.43888888888888911</v>
      </c>
      <c r="I97" s="65">
        <f t="shared" si="28"/>
        <v>0.52222222222222214</v>
      </c>
      <c r="J97" s="65">
        <f t="shared" si="28"/>
        <v>0.60555555555555507</v>
      </c>
      <c r="K97" s="65">
        <f t="shared" si="28"/>
        <v>0.68888888888888911</v>
      </c>
      <c r="L97" s="65">
        <f t="shared" si="28"/>
        <v>0.77222222222222214</v>
      </c>
      <c r="M97" s="65">
        <f t="shared" ref="M97" si="34">M96+(IF(M$90="A",$C97,$D97))/1440</f>
        <v>0.85555555555555562</v>
      </c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6"/>
    </row>
    <row r="98" spans="2:26" s="1" customFormat="1" x14ac:dyDescent="0.35">
      <c r="B98" s="17" t="s">
        <v>73</v>
      </c>
      <c r="C98" s="18"/>
      <c r="D98" s="19">
        <v>2</v>
      </c>
      <c r="E98" s="20">
        <f t="shared" si="28"/>
        <v>0.19027777777777777</v>
      </c>
      <c r="F98" s="21">
        <f t="shared" si="28"/>
        <v>0.27361111111111108</v>
      </c>
      <c r="G98" s="21">
        <f t="shared" si="28"/>
        <v>0.3569444444444444</v>
      </c>
      <c r="H98" s="21">
        <f t="shared" si="28"/>
        <v>0.44027777777777799</v>
      </c>
      <c r="I98" s="21">
        <f t="shared" si="28"/>
        <v>0.52361111111111103</v>
      </c>
      <c r="J98" s="21">
        <f t="shared" si="28"/>
        <v>0.60694444444444395</v>
      </c>
      <c r="K98" s="21">
        <f t="shared" si="28"/>
        <v>0.69027777777777799</v>
      </c>
      <c r="L98" s="21">
        <f t="shared" si="28"/>
        <v>0.77361111111111103</v>
      </c>
      <c r="M98" s="21">
        <f t="shared" ref="M98" si="35">M97+(IF(M$90="A",$C98,$D98))/1440</f>
        <v>0.85694444444444451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</row>
    <row r="99" spans="2:26" s="1" customFormat="1" x14ac:dyDescent="0.35">
      <c r="B99" s="17" t="s">
        <v>72</v>
      </c>
      <c r="C99" s="18"/>
      <c r="D99" s="19">
        <v>1</v>
      </c>
      <c r="E99" s="20">
        <f t="shared" si="28"/>
        <v>0.19097222222222221</v>
      </c>
      <c r="F99" s="21">
        <f t="shared" si="28"/>
        <v>0.27430555555555552</v>
      </c>
      <c r="G99" s="21">
        <f t="shared" si="28"/>
        <v>0.35763888888888884</v>
      </c>
      <c r="H99" s="21">
        <f t="shared" si="28"/>
        <v>0.44097222222222243</v>
      </c>
      <c r="I99" s="21">
        <f t="shared" si="28"/>
        <v>0.52430555555555547</v>
      </c>
      <c r="J99" s="21">
        <f t="shared" si="28"/>
        <v>0.6076388888888884</v>
      </c>
      <c r="K99" s="21">
        <f t="shared" si="28"/>
        <v>0.69097222222222243</v>
      </c>
      <c r="L99" s="21">
        <f t="shared" si="28"/>
        <v>0.77430555555555547</v>
      </c>
      <c r="M99" s="21">
        <f t="shared" ref="M99" si="36">M98+(IF(M$90="A",$C99,$D99))/1440</f>
        <v>0.85763888888888895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</row>
    <row r="100" spans="2:26" s="1" customFormat="1" x14ac:dyDescent="0.35">
      <c r="B100" s="57" t="s">
        <v>71</v>
      </c>
      <c r="C100" s="9"/>
      <c r="D100" s="11">
        <v>1</v>
      </c>
      <c r="E100" s="58">
        <f t="shared" si="28"/>
        <v>0.19166666666666665</v>
      </c>
      <c r="F100" s="59">
        <f t="shared" si="28"/>
        <v>0.27499999999999997</v>
      </c>
      <c r="G100" s="59">
        <f t="shared" si="28"/>
        <v>0.35833333333333328</v>
      </c>
      <c r="H100" s="59">
        <f t="shared" si="28"/>
        <v>0.44166666666666687</v>
      </c>
      <c r="I100" s="59">
        <f t="shared" si="28"/>
        <v>0.52499999999999991</v>
      </c>
      <c r="J100" s="59">
        <f t="shared" si="28"/>
        <v>0.60833333333333284</v>
      </c>
      <c r="K100" s="59">
        <f t="shared" si="28"/>
        <v>0.69166666666666687</v>
      </c>
      <c r="L100" s="59">
        <f t="shared" si="28"/>
        <v>0.77499999999999991</v>
      </c>
      <c r="M100" s="59">
        <f t="shared" ref="M100" si="37">M99+(IF(M$90="A",$C100,$D100))/1440</f>
        <v>0.85833333333333339</v>
      </c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60"/>
    </row>
    <row r="101" spans="2:26" s="1" customFormat="1" x14ac:dyDescent="0.35">
      <c r="B101" s="17" t="s">
        <v>70</v>
      </c>
      <c r="C101" s="18">
        <v>1</v>
      </c>
      <c r="D101" s="19">
        <v>1</v>
      </c>
      <c r="E101" s="20">
        <f t="shared" si="28"/>
        <v>0.19236111111111109</v>
      </c>
      <c r="F101" s="21">
        <f t="shared" si="28"/>
        <v>0.27569444444444441</v>
      </c>
      <c r="G101" s="21">
        <f t="shared" si="28"/>
        <v>0.35902777777777772</v>
      </c>
      <c r="H101" s="21">
        <f t="shared" si="28"/>
        <v>0.44236111111111132</v>
      </c>
      <c r="I101" s="21">
        <f t="shared" si="28"/>
        <v>0.52569444444444435</v>
      </c>
      <c r="J101" s="21">
        <f t="shared" si="28"/>
        <v>0.60902777777777728</v>
      </c>
      <c r="K101" s="21">
        <f t="shared" si="28"/>
        <v>0.69236111111111132</v>
      </c>
      <c r="L101" s="21">
        <f t="shared" si="28"/>
        <v>0.77569444444444435</v>
      </c>
      <c r="M101" s="21">
        <f t="shared" ref="M101" si="38">M100+(IF(M$90="A",$C101,$D101))/1440</f>
        <v>0.85902777777777783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</row>
    <row r="102" spans="2:26" s="1" customFormat="1" x14ac:dyDescent="0.35">
      <c r="B102" s="17" t="s">
        <v>69</v>
      </c>
      <c r="C102" s="18">
        <v>1</v>
      </c>
      <c r="D102" s="19">
        <v>1</v>
      </c>
      <c r="E102" s="20">
        <f t="shared" si="28"/>
        <v>0.19305555555555554</v>
      </c>
      <c r="F102" s="21">
        <f t="shared" si="28"/>
        <v>0.27638888888888885</v>
      </c>
      <c r="G102" s="21">
        <f t="shared" si="28"/>
        <v>0.35972222222222217</v>
      </c>
      <c r="H102" s="21">
        <f t="shared" si="28"/>
        <v>0.44305555555555576</v>
      </c>
      <c r="I102" s="21">
        <f t="shared" si="28"/>
        <v>0.5263888888888888</v>
      </c>
      <c r="J102" s="21">
        <f t="shared" si="28"/>
        <v>0.60972222222222172</v>
      </c>
      <c r="K102" s="21">
        <f t="shared" si="28"/>
        <v>0.69305555555555576</v>
      </c>
      <c r="L102" s="21">
        <f t="shared" si="28"/>
        <v>0.7763888888888888</v>
      </c>
      <c r="M102" s="21">
        <f t="shared" ref="M102" si="39">M101+(IF(M$90="A",$C102,$D102))/1440</f>
        <v>0.85972222222222228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</row>
    <row r="103" spans="2:26" s="1" customFormat="1" x14ac:dyDescent="0.35">
      <c r="B103" s="17" t="s">
        <v>68</v>
      </c>
      <c r="C103" s="18">
        <v>1</v>
      </c>
      <c r="D103" s="19">
        <v>1</v>
      </c>
      <c r="E103" s="20">
        <f t="shared" si="28"/>
        <v>0.19374999999999998</v>
      </c>
      <c r="F103" s="21">
        <f t="shared" si="28"/>
        <v>0.27708333333333329</v>
      </c>
      <c r="G103" s="21">
        <f t="shared" si="28"/>
        <v>0.36041666666666661</v>
      </c>
      <c r="H103" s="21">
        <f t="shared" si="28"/>
        <v>0.4437500000000002</v>
      </c>
      <c r="I103" s="21">
        <f t="shared" si="28"/>
        <v>0.52708333333333324</v>
      </c>
      <c r="J103" s="21">
        <f t="shared" si="28"/>
        <v>0.61041666666666616</v>
      </c>
      <c r="K103" s="21">
        <f t="shared" si="28"/>
        <v>0.6937500000000002</v>
      </c>
      <c r="L103" s="21">
        <f t="shared" si="28"/>
        <v>0.77708333333333324</v>
      </c>
      <c r="M103" s="21">
        <f t="shared" ref="M103" si="40">M102+(IF(M$90="A",$C103,$D103))/1440</f>
        <v>0.86041666666666672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</row>
    <row r="104" spans="2:26" s="1" customFormat="1" ht="13.5" thickBot="1" x14ac:dyDescent="0.4">
      <c r="B104" s="99" t="s">
        <v>39</v>
      </c>
      <c r="C104" s="12">
        <v>1</v>
      </c>
      <c r="D104" s="13">
        <v>1</v>
      </c>
      <c r="E104" s="114">
        <f t="shared" ref="E104:L104" si="41">E103+(IF(E$90="A",$C104,$D104))/1440</f>
        <v>0.19444444444444442</v>
      </c>
      <c r="F104" s="101">
        <f t="shared" si="41"/>
        <v>0.27777777777777773</v>
      </c>
      <c r="G104" s="101">
        <f t="shared" si="41"/>
        <v>0.36111111111111105</v>
      </c>
      <c r="H104" s="101">
        <f t="shared" si="41"/>
        <v>0.44444444444444464</v>
      </c>
      <c r="I104" s="101">
        <f t="shared" si="41"/>
        <v>0.52777777777777768</v>
      </c>
      <c r="J104" s="101">
        <f t="shared" si="41"/>
        <v>0.61111111111111061</v>
      </c>
      <c r="K104" s="101">
        <f t="shared" si="41"/>
        <v>0.69444444444444464</v>
      </c>
      <c r="L104" s="101">
        <f t="shared" si="41"/>
        <v>0.77777777777777768</v>
      </c>
      <c r="M104" s="101">
        <f t="shared" ref="M104" si="42">M103+(IF(M$90="A",$C104,$D104))/1440</f>
        <v>0.86111111111111116</v>
      </c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2"/>
    </row>
    <row r="105" spans="2:26" ht="13" thickBot="1" x14ac:dyDescent="0.3"/>
    <row r="106" spans="2:26" x14ac:dyDescent="0.25">
      <c r="B106" s="24" t="s">
        <v>19</v>
      </c>
      <c r="C106" s="25"/>
      <c r="D106" s="26"/>
      <c r="E106" s="27">
        <v>8</v>
      </c>
      <c r="F106" s="27">
        <v>8</v>
      </c>
      <c r="G106" s="27">
        <v>8</v>
      </c>
      <c r="H106" s="27">
        <v>8</v>
      </c>
      <c r="I106" s="27">
        <v>8</v>
      </c>
      <c r="J106" s="27">
        <v>8</v>
      </c>
      <c r="K106" s="27">
        <v>8</v>
      </c>
      <c r="L106" s="27">
        <v>8</v>
      </c>
      <c r="M106" s="27">
        <v>8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8"/>
    </row>
    <row r="107" spans="2:26" x14ac:dyDescent="0.25">
      <c r="B107" s="29" t="s">
        <v>20</v>
      </c>
      <c r="C107" s="30"/>
      <c r="D107" s="31"/>
      <c r="E107" s="32">
        <v>115</v>
      </c>
      <c r="F107" s="32">
        <v>115</v>
      </c>
      <c r="G107" s="32">
        <v>115</v>
      </c>
      <c r="H107" s="32">
        <v>115</v>
      </c>
      <c r="I107" s="32">
        <v>115</v>
      </c>
      <c r="J107" s="32">
        <v>115</v>
      </c>
      <c r="K107" s="32">
        <v>115</v>
      </c>
      <c r="L107" s="32">
        <v>115</v>
      </c>
      <c r="M107" s="32">
        <v>115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3">
        <v>0</v>
      </c>
    </row>
    <row r="108" spans="2:26" ht="13" thickBot="1" x14ac:dyDescent="0.3">
      <c r="B108" s="34" t="s">
        <v>21</v>
      </c>
      <c r="C108" s="35"/>
      <c r="D108" s="36"/>
      <c r="E108" s="37">
        <f>E106*E107</f>
        <v>920</v>
      </c>
      <c r="F108" s="37">
        <f t="shared" ref="F108:Z108" si="43">F106*F107</f>
        <v>920</v>
      </c>
      <c r="G108" s="37">
        <f t="shared" si="43"/>
        <v>920</v>
      </c>
      <c r="H108" s="37">
        <f t="shared" si="43"/>
        <v>920</v>
      </c>
      <c r="I108" s="37">
        <f t="shared" si="43"/>
        <v>920</v>
      </c>
      <c r="J108" s="37">
        <f t="shared" si="43"/>
        <v>920</v>
      </c>
      <c r="K108" s="37">
        <f t="shared" si="43"/>
        <v>920</v>
      </c>
      <c r="L108" s="37">
        <f t="shared" si="43"/>
        <v>920</v>
      </c>
      <c r="M108" s="37">
        <f t="shared" ref="M108" si="44">M106*M107</f>
        <v>920</v>
      </c>
      <c r="N108" s="37">
        <f t="shared" si="43"/>
        <v>0</v>
      </c>
      <c r="O108" s="37">
        <f t="shared" si="43"/>
        <v>0</v>
      </c>
      <c r="P108" s="37">
        <f t="shared" si="43"/>
        <v>0</v>
      </c>
      <c r="Q108" s="37">
        <f t="shared" si="43"/>
        <v>0</v>
      </c>
      <c r="R108" s="37">
        <f t="shared" si="43"/>
        <v>0</v>
      </c>
      <c r="S108" s="37">
        <f t="shared" si="43"/>
        <v>0</v>
      </c>
      <c r="T108" s="37">
        <f t="shared" si="43"/>
        <v>0</v>
      </c>
      <c r="U108" s="37">
        <f t="shared" si="43"/>
        <v>0</v>
      </c>
      <c r="V108" s="37">
        <f t="shared" si="43"/>
        <v>0</v>
      </c>
      <c r="W108" s="37">
        <f t="shared" si="43"/>
        <v>0</v>
      </c>
      <c r="X108" s="37">
        <f t="shared" si="43"/>
        <v>0</v>
      </c>
      <c r="Y108" s="37">
        <f t="shared" si="43"/>
        <v>0</v>
      </c>
      <c r="Z108" s="38">
        <f t="shared" si="43"/>
        <v>0</v>
      </c>
    </row>
    <row r="109" spans="2:26" ht="13.5" thickBot="1" x14ac:dyDescent="0.35">
      <c r="Y109" s="290">
        <f>SUM(E83:Z83)+SUM(E108:Z108)</f>
        <v>47780</v>
      </c>
      <c r="Z109" s="291"/>
    </row>
    <row r="110" spans="2:26" ht="15" customHeight="1" x14ac:dyDescent="0.25"/>
  </sheetData>
  <mergeCells count="18">
    <mergeCell ref="C33:D33"/>
    <mergeCell ref="C34:D35"/>
    <mergeCell ref="C3:D3"/>
    <mergeCell ref="C4:D4"/>
    <mergeCell ref="C5:D6"/>
    <mergeCell ref="B86:B90"/>
    <mergeCell ref="Y109:Z109"/>
    <mergeCell ref="B3:B7"/>
    <mergeCell ref="B32:B36"/>
    <mergeCell ref="Y55:Z55"/>
    <mergeCell ref="B61:B65"/>
    <mergeCell ref="C86:D86"/>
    <mergeCell ref="C87:D87"/>
    <mergeCell ref="C88:D89"/>
    <mergeCell ref="C61:D61"/>
    <mergeCell ref="C62:D62"/>
    <mergeCell ref="C63:D64"/>
    <mergeCell ref="C32:D32"/>
  </mergeCells>
  <pageMargins left="0.59055118110236227" right="0.59055118110236227" top="0.59055118110236227" bottom="0.39370078740157483" header="0.31496062992125984" footer="0.31496062992125984"/>
  <pageSetup paperSize="9" scale="85" fitToHeight="2" orientation="landscape" verticalDpi="1200" r:id="rId1"/>
  <headerFooter>
    <oddHeader>&amp;R&amp;"Arial,Normálne"&amp;8Linka &amp;A</oddHeader>
    <oddFooter>&amp;R&amp;"Arial,Normálne"&amp;8Vytlačené dňa: &amp;D, &amp;T</oddFooter>
  </headerFooter>
  <rowBreaks count="3" manualBreakCount="3">
    <brk id="30" min="1" max="25" man="1"/>
    <brk id="58" max="16383" man="1"/>
    <brk id="84" min="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9</vt:i4>
      </vt:variant>
    </vt:vector>
  </HeadingPairs>
  <TitlesOfParts>
    <vt:vector size="18" baseType="lpstr">
      <vt:lpstr>171</vt:lpstr>
      <vt:lpstr>172</vt:lpstr>
      <vt:lpstr>175</vt:lpstr>
      <vt:lpstr>176</vt:lpstr>
      <vt:lpstr>177</vt:lpstr>
      <vt:lpstr>181</vt:lpstr>
      <vt:lpstr>182</vt:lpstr>
      <vt:lpstr>183</vt:lpstr>
      <vt:lpstr>184</vt:lpstr>
      <vt:lpstr>'171'!Oblasť_tlače</vt:lpstr>
      <vt:lpstr>'172'!Oblasť_tlače</vt:lpstr>
      <vt:lpstr>'175'!Oblasť_tlače</vt:lpstr>
      <vt:lpstr>'176'!Oblasť_tlače</vt:lpstr>
      <vt:lpstr>'177'!Oblasť_tlače</vt:lpstr>
      <vt:lpstr>'181'!Oblasť_tlače</vt:lpstr>
      <vt:lpstr>'182'!Oblasť_tlače</vt:lpstr>
      <vt:lpstr>'183'!Oblasť_tlače</vt:lpstr>
      <vt:lpstr>'184'!Oblasť_tlače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Mišo</dc:creator>
  <cp:lastModifiedBy>Richard Staškovan</cp:lastModifiedBy>
  <cp:lastPrinted>2021-02-19T19:19:52Z</cp:lastPrinted>
  <dcterms:created xsi:type="dcterms:W3CDTF">2020-11-23T18:00:44Z</dcterms:created>
  <dcterms:modified xsi:type="dcterms:W3CDTF">2022-05-19T15:35:18Z</dcterms:modified>
</cp:coreProperties>
</file>